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050" activeTab="1"/>
  </bookViews>
  <sheets>
    <sheet name="单价表" sheetId="14" r:id="rId1"/>
    <sheet name="工业学院" sheetId="10" r:id="rId2"/>
  </sheets>
  <definedNames>
    <definedName name="_xlnm.Print_Area" localSheetId="1">工业学院!$A$286:$M$309</definedName>
    <definedName name="_xlnm.Print_Titles" localSheetId="1">工业学院!$286:$287</definedName>
  </definedNames>
  <calcPr calcId="144525"/>
</workbook>
</file>

<file path=xl/calcChain.xml><?xml version="1.0" encoding="utf-8"?>
<calcChain xmlns="http://schemas.openxmlformats.org/spreadsheetml/2006/main">
  <c r="F292" i="10" l="1"/>
  <c r="F309" i="10" s="1"/>
  <c r="G309" i="10" s="1"/>
  <c r="H309" i="10" s="1"/>
  <c r="F291" i="10"/>
  <c r="G291" i="10" s="1"/>
  <c r="H291" i="10" s="1"/>
  <c r="F289" i="10"/>
  <c r="F288" i="10"/>
  <c r="G288" i="10" s="1"/>
  <c r="H288" i="10" s="1"/>
  <c r="P287" i="10"/>
  <c r="P286" i="10"/>
  <c r="P285" i="10"/>
  <c r="F271" i="10"/>
  <c r="F270" i="10"/>
  <c r="G270" i="10" s="1"/>
  <c r="H270" i="10" s="1"/>
  <c r="P269" i="10"/>
  <c r="P268" i="10"/>
  <c r="P267" i="10"/>
  <c r="F239" i="10"/>
  <c r="G239" i="10" s="1"/>
  <c r="H239" i="10" s="1"/>
  <c r="H238" i="10"/>
  <c r="G238" i="10"/>
  <c r="G237" i="10"/>
  <c r="H237" i="10" s="1"/>
  <c r="J237" i="10" s="1"/>
  <c r="F220" i="10"/>
  <c r="G220" i="10" s="1"/>
  <c r="H220" i="10" s="1"/>
  <c r="J220" i="10" s="1"/>
  <c r="P219" i="10"/>
  <c r="P218" i="10"/>
  <c r="P217" i="10"/>
  <c r="F196" i="10"/>
  <c r="G196" i="10" s="1"/>
  <c r="H196" i="10" s="1"/>
  <c r="J195" i="10"/>
  <c r="G195" i="10"/>
  <c r="H195" i="10" s="1"/>
  <c r="G194" i="10"/>
  <c r="H194" i="10" s="1"/>
  <c r="F163" i="10"/>
  <c r="G163" i="10" s="1"/>
  <c r="H163" i="10" s="1"/>
  <c r="G162" i="10"/>
  <c r="H162" i="10" s="1"/>
  <c r="F162" i="10"/>
  <c r="G161" i="10"/>
  <c r="H161" i="10" s="1"/>
  <c r="J161" i="10" s="1"/>
  <c r="G160" i="10"/>
  <c r="H160" i="10" s="1"/>
  <c r="J160" i="10" s="1"/>
  <c r="I160" i="10" s="1"/>
  <c r="P160" i="10" s="1"/>
  <c r="F146" i="10"/>
  <c r="F147" i="10" s="1"/>
  <c r="F148" i="10" s="1"/>
  <c r="F149" i="10" s="1"/>
  <c r="F150" i="10" s="1"/>
  <c r="F151" i="10" s="1"/>
  <c r="G145" i="10"/>
  <c r="H145" i="10" s="1"/>
  <c r="J145" i="10" s="1"/>
  <c r="F145" i="10"/>
  <c r="P144" i="10"/>
  <c r="P143" i="10"/>
  <c r="P142" i="10"/>
  <c r="G128" i="10"/>
  <c r="H128" i="10" s="1"/>
  <c r="F128" i="10"/>
  <c r="F129" i="10" s="1"/>
  <c r="G127" i="10"/>
  <c r="H127" i="10" s="1"/>
  <c r="P126" i="10"/>
  <c r="P125" i="10"/>
  <c r="P124" i="10"/>
  <c r="F105" i="10"/>
  <c r="G105" i="10" s="1"/>
  <c r="H105" i="10" s="1"/>
  <c r="H104" i="10"/>
  <c r="G104" i="10"/>
  <c r="G103" i="10"/>
  <c r="H103" i="10" s="1"/>
  <c r="F71" i="10"/>
  <c r="F72" i="10" s="1"/>
  <c r="G70" i="10"/>
  <c r="H70" i="10" s="1"/>
  <c r="J70" i="10" s="1"/>
  <c r="G69" i="10"/>
  <c r="H69" i="10" s="1"/>
  <c r="J69" i="10" s="1"/>
  <c r="F57" i="10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G68" i="10" s="1"/>
  <c r="H68" i="10" s="1"/>
  <c r="G56" i="10"/>
  <c r="H56" i="10" s="1"/>
  <c r="J56" i="10" s="1"/>
  <c r="P55" i="10"/>
  <c r="P54" i="10"/>
  <c r="P53" i="10"/>
  <c r="F28" i="10"/>
  <c r="F29" i="10" s="1"/>
  <c r="G29" i="10" s="1"/>
  <c r="H29" i="10" s="1"/>
  <c r="G27" i="10"/>
  <c r="H27" i="10" s="1"/>
  <c r="G26" i="10"/>
  <c r="H26" i="10" s="1"/>
  <c r="J26" i="10" s="1"/>
  <c r="I26" i="10" s="1"/>
  <c r="F4" i="10"/>
  <c r="F5" i="10" s="1"/>
  <c r="H3" i="10"/>
  <c r="G3" i="10"/>
  <c r="F37" i="14"/>
  <c r="E37" i="14"/>
  <c r="D37" i="14"/>
  <c r="C37" i="14"/>
  <c r="B37" i="14"/>
  <c r="B36" i="14"/>
  <c r="B35" i="14"/>
  <c r="B34" i="14"/>
  <c r="B33" i="14"/>
  <c r="C32" i="14"/>
  <c r="B32" i="14"/>
  <c r="C31" i="14"/>
  <c r="B31" i="14"/>
  <c r="C30" i="14"/>
  <c r="B30" i="14"/>
  <c r="C29" i="14"/>
  <c r="B29" i="14"/>
  <c r="C28" i="14"/>
  <c r="B28" i="14"/>
  <c r="C27" i="14"/>
  <c r="B27" i="14"/>
  <c r="D26" i="14"/>
  <c r="C26" i="14"/>
  <c r="B26" i="14"/>
  <c r="D25" i="14"/>
  <c r="C25" i="14"/>
  <c r="B25" i="14"/>
  <c r="D24" i="14"/>
  <c r="C24" i="14"/>
  <c r="B24" i="14"/>
  <c r="D23" i="14"/>
  <c r="C23" i="14"/>
  <c r="B23" i="14"/>
  <c r="D22" i="14"/>
  <c r="C22" i="14"/>
  <c r="B22" i="14"/>
  <c r="D21" i="14"/>
  <c r="C21" i="14"/>
  <c r="B21" i="14"/>
  <c r="E20" i="14"/>
  <c r="D20" i="14"/>
  <c r="C20" i="14"/>
  <c r="B20" i="14"/>
  <c r="E19" i="14"/>
  <c r="D19" i="14"/>
  <c r="C19" i="14"/>
  <c r="B19" i="14"/>
  <c r="E18" i="14"/>
  <c r="D18" i="14"/>
  <c r="C18" i="14"/>
  <c r="B18" i="14"/>
  <c r="E17" i="14"/>
  <c r="D17" i="14"/>
  <c r="C17" i="14"/>
  <c r="B17" i="14"/>
  <c r="E16" i="14"/>
  <c r="D16" i="14"/>
  <c r="C16" i="14"/>
  <c r="B16" i="14"/>
  <c r="E15" i="14"/>
  <c r="D15" i="14"/>
  <c r="C15" i="14"/>
  <c r="B15" i="14"/>
  <c r="E14" i="14"/>
  <c r="D14" i="14"/>
  <c r="C14" i="14"/>
  <c r="B14" i="14"/>
  <c r="F13" i="14"/>
  <c r="E13" i="14"/>
  <c r="D13" i="14"/>
  <c r="C13" i="14"/>
  <c r="B13" i="14"/>
  <c r="F12" i="14"/>
  <c r="E12" i="14"/>
  <c r="D12" i="14"/>
  <c r="C12" i="14"/>
  <c r="B12" i="14"/>
  <c r="F11" i="14"/>
  <c r="E11" i="14"/>
  <c r="D11" i="14"/>
  <c r="C11" i="14"/>
  <c r="B11" i="14"/>
  <c r="F10" i="14"/>
  <c r="E10" i="14"/>
  <c r="D10" i="14"/>
  <c r="C10" i="14"/>
  <c r="B10" i="14"/>
  <c r="F9" i="14"/>
  <c r="E9" i="14"/>
  <c r="D9" i="14"/>
  <c r="C9" i="14"/>
  <c r="B9" i="14"/>
  <c r="F8" i="14"/>
  <c r="E8" i="14"/>
  <c r="D8" i="14"/>
  <c r="C8" i="14"/>
  <c r="B8" i="14"/>
  <c r="F7" i="14"/>
  <c r="E7" i="14"/>
  <c r="D7" i="14"/>
  <c r="C7" i="14"/>
  <c r="B7" i="14"/>
  <c r="F6" i="14"/>
  <c r="E6" i="14"/>
  <c r="D6" i="14"/>
  <c r="C6" i="14"/>
  <c r="B6" i="14"/>
  <c r="F5" i="14"/>
  <c r="E5" i="14"/>
  <c r="D5" i="14"/>
  <c r="C5" i="14"/>
  <c r="B5" i="14"/>
  <c r="F4" i="14"/>
  <c r="E4" i="14"/>
  <c r="D4" i="14"/>
  <c r="C4" i="14"/>
  <c r="B4" i="14"/>
  <c r="G129" i="10" l="1"/>
  <c r="H129" i="10" s="1"/>
  <c r="F130" i="10"/>
  <c r="G130" i="10" s="1"/>
  <c r="H130" i="10" s="1"/>
  <c r="J27" i="10"/>
  <c r="I27" i="10" s="1"/>
  <c r="P27" i="10" s="1"/>
  <c r="J29" i="10"/>
  <c r="I29" i="10" s="1"/>
  <c r="P29" i="10" s="1"/>
  <c r="F73" i="10"/>
  <c r="F74" i="10" s="1"/>
  <c r="F75" i="10" s="1"/>
  <c r="F76" i="10" s="1"/>
  <c r="G72" i="10"/>
  <c r="H72" i="10" s="1"/>
  <c r="J72" i="10" s="1"/>
  <c r="G28" i="10"/>
  <c r="H28" i="10" s="1"/>
  <c r="J28" i="10" s="1"/>
  <c r="I28" i="10" s="1"/>
  <c r="P28" i="10" s="1"/>
  <c r="G57" i="10"/>
  <c r="H57" i="10" s="1"/>
  <c r="G71" i="10"/>
  <c r="H71" i="10" s="1"/>
  <c r="J71" i="10" s="1"/>
  <c r="G146" i="10"/>
  <c r="H146" i="10" s="1"/>
  <c r="J146" i="10" s="1"/>
  <c r="F197" i="10"/>
  <c r="F221" i="10"/>
  <c r="G221" i="10" s="1"/>
  <c r="H221" i="10" s="1"/>
  <c r="F30" i="10"/>
  <c r="I56" i="10"/>
  <c r="P56" i="10" s="1"/>
  <c r="G148" i="10"/>
  <c r="H148" i="10" s="1"/>
  <c r="J148" i="10" s="1"/>
  <c r="F240" i="10"/>
  <c r="J68" i="10"/>
  <c r="I68" i="10" s="1"/>
  <c r="P68" i="10" s="1"/>
  <c r="F6" i="10"/>
  <c r="G5" i="10"/>
  <c r="H5" i="10" s="1"/>
  <c r="G4" i="10"/>
  <c r="H4" i="10" s="1"/>
  <c r="J3" i="10"/>
  <c r="G61" i="10"/>
  <c r="H61" i="10" s="1"/>
  <c r="G65" i="10"/>
  <c r="H65" i="10" s="1"/>
  <c r="I70" i="10"/>
  <c r="I71" i="10"/>
  <c r="I72" i="10"/>
  <c r="G75" i="10"/>
  <c r="H75" i="10" s="1"/>
  <c r="J104" i="10"/>
  <c r="I104" i="10" s="1"/>
  <c r="P104" i="10" s="1"/>
  <c r="I3" i="10"/>
  <c r="P3" i="10" s="1"/>
  <c r="P26" i="10"/>
  <c r="G60" i="10"/>
  <c r="H60" i="10" s="1"/>
  <c r="G64" i="10"/>
  <c r="H64" i="10" s="1"/>
  <c r="I69" i="10"/>
  <c r="P69" i="10" s="1"/>
  <c r="P70" i="10"/>
  <c r="P71" i="10"/>
  <c r="G74" i="10"/>
  <c r="H74" i="10" s="1"/>
  <c r="I128" i="10"/>
  <c r="P128" i="10" s="1"/>
  <c r="J128" i="10"/>
  <c r="G59" i="10"/>
  <c r="H59" i="10" s="1"/>
  <c r="G63" i="10"/>
  <c r="H63" i="10" s="1"/>
  <c r="G67" i="10"/>
  <c r="H67" i="10" s="1"/>
  <c r="G73" i="10"/>
  <c r="H73" i="10" s="1"/>
  <c r="J103" i="10"/>
  <c r="I103" i="10"/>
  <c r="P103" i="10" s="1"/>
  <c r="J105" i="10"/>
  <c r="I105" i="10" s="1"/>
  <c r="P105" i="10" s="1"/>
  <c r="J129" i="10"/>
  <c r="I129" i="10" s="1"/>
  <c r="P129" i="10" s="1"/>
  <c r="G58" i="10"/>
  <c r="H58" i="10" s="1"/>
  <c r="G62" i="10"/>
  <c r="H62" i="10" s="1"/>
  <c r="G66" i="10"/>
  <c r="H66" i="10" s="1"/>
  <c r="J127" i="10"/>
  <c r="I127" i="10" s="1"/>
  <c r="P127" i="10" s="1"/>
  <c r="F131" i="10"/>
  <c r="F106" i="10"/>
  <c r="I145" i="10"/>
  <c r="P145" i="10" s="1"/>
  <c r="I146" i="10"/>
  <c r="P146" i="10" s="1"/>
  <c r="G149" i="10"/>
  <c r="H149" i="10" s="1"/>
  <c r="J194" i="10"/>
  <c r="I194" i="10" s="1"/>
  <c r="P194" i="10" s="1"/>
  <c r="F152" i="10"/>
  <c r="G151" i="10"/>
  <c r="H151" i="10" s="1"/>
  <c r="G147" i="10"/>
  <c r="H147" i="10" s="1"/>
  <c r="I148" i="10"/>
  <c r="G150" i="10"/>
  <c r="H150" i="10" s="1"/>
  <c r="J162" i="10"/>
  <c r="I162" i="10" s="1"/>
  <c r="P162" i="10" s="1"/>
  <c r="J163" i="10"/>
  <c r="I163" i="10" s="1"/>
  <c r="P163" i="10" s="1"/>
  <c r="J196" i="10"/>
  <c r="I196" i="10" s="1"/>
  <c r="P196" i="10" s="1"/>
  <c r="I161" i="10"/>
  <c r="J221" i="10"/>
  <c r="I221" i="10" s="1"/>
  <c r="P221" i="10" s="1"/>
  <c r="J239" i="10"/>
  <c r="I239" i="10" s="1"/>
  <c r="P239" i="10" s="1"/>
  <c r="I195" i="10"/>
  <c r="P195" i="10" s="1"/>
  <c r="P161" i="10"/>
  <c r="F164" i="10"/>
  <c r="I220" i="10"/>
  <c r="P220" i="10"/>
  <c r="F272" i="10"/>
  <c r="G271" i="10"/>
  <c r="H271" i="10" s="1"/>
  <c r="I238" i="10"/>
  <c r="P238" i="10" s="1"/>
  <c r="I237" i="10"/>
  <c r="P237" i="10" s="1"/>
  <c r="J238" i="10"/>
  <c r="J288" i="10"/>
  <c r="I288" i="10" s="1"/>
  <c r="P288" i="10" s="1"/>
  <c r="J291" i="10"/>
  <c r="I291" i="10" s="1"/>
  <c r="P291" i="10" s="1"/>
  <c r="J270" i="10"/>
  <c r="I270" i="10" s="1"/>
  <c r="P270" i="10" s="1"/>
  <c r="G289" i="10"/>
  <c r="H289" i="10" s="1"/>
  <c r="F290" i="10"/>
  <c r="G290" i="10" s="1"/>
  <c r="H290" i="10" s="1"/>
  <c r="J309" i="10"/>
  <c r="I309" i="10" s="1"/>
  <c r="P309" i="10" s="1"/>
  <c r="G292" i="10"/>
  <c r="H292" i="10" s="1"/>
  <c r="F293" i="10"/>
  <c r="F222" i="10" l="1"/>
  <c r="F223" i="10" s="1"/>
  <c r="P148" i="10"/>
  <c r="P72" i="10"/>
  <c r="F31" i="10"/>
  <c r="G30" i="10"/>
  <c r="H30" i="10" s="1"/>
  <c r="F77" i="10"/>
  <c r="G76" i="10"/>
  <c r="H76" i="10" s="1"/>
  <c r="G240" i="10"/>
  <c r="H240" i="10" s="1"/>
  <c r="F241" i="10"/>
  <c r="J57" i="10"/>
  <c r="I57" i="10" s="1"/>
  <c r="P57" i="10" s="1"/>
  <c r="F198" i="10"/>
  <c r="G197" i="10"/>
  <c r="H197" i="10" s="1"/>
  <c r="J197" i="10" s="1"/>
  <c r="I197" i="10" s="1"/>
  <c r="P197" i="10" s="1"/>
  <c r="J289" i="10"/>
  <c r="I289" i="10" s="1"/>
  <c r="P289" i="10" s="1"/>
  <c r="G152" i="10"/>
  <c r="H152" i="10" s="1"/>
  <c r="F153" i="10"/>
  <c r="G131" i="10"/>
  <c r="H131" i="10" s="1"/>
  <c r="F132" i="10"/>
  <c r="J74" i="10"/>
  <c r="I74" i="10"/>
  <c r="P74" i="10" s="1"/>
  <c r="J75" i="10"/>
  <c r="I75" i="10"/>
  <c r="P75" i="10" s="1"/>
  <c r="J65" i="10"/>
  <c r="I65" i="10" s="1"/>
  <c r="P65" i="10" s="1"/>
  <c r="J5" i="10"/>
  <c r="I5" i="10"/>
  <c r="P5" i="10" s="1"/>
  <c r="G222" i="10"/>
  <c r="H222" i="10" s="1"/>
  <c r="J149" i="10"/>
  <c r="I149" i="10"/>
  <c r="P149" i="10" s="1"/>
  <c r="G293" i="10"/>
  <c r="H293" i="10" s="1"/>
  <c r="F294" i="10"/>
  <c r="J271" i="10"/>
  <c r="I271" i="10"/>
  <c r="P271" i="10" s="1"/>
  <c r="J147" i="10"/>
  <c r="I147" i="10" s="1"/>
  <c r="P147" i="10" s="1"/>
  <c r="J66" i="10"/>
  <c r="I66" i="10" s="1"/>
  <c r="P66" i="10" s="1"/>
  <c r="J67" i="10"/>
  <c r="I67" i="10"/>
  <c r="P67" i="10"/>
  <c r="J61" i="10"/>
  <c r="I61" i="10" s="1"/>
  <c r="P61" i="10" s="1"/>
  <c r="J4" i="10"/>
  <c r="I4" i="10" s="1"/>
  <c r="P4" i="10" s="1"/>
  <c r="G6" i="10"/>
  <c r="H6" i="10" s="1"/>
  <c r="F7" i="10"/>
  <c r="F165" i="10"/>
  <c r="G164" i="10"/>
  <c r="H164" i="10" s="1"/>
  <c r="J292" i="10"/>
  <c r="I292" i="10" s="1"/>
  <c r="P292" i="10" s="1"/>
  <c r="J290" i="10"/>
  <c r="I290" i="10" s="1"/>
  <c r="P290" i="10" s="1"/>
  <c r="F273" i="10"/>
  <c r="G272" i="10"/>
  <c r="H272" i="10" s="1"/>
  <c r="J151" i="10"/>
  <c r="I151" i="10"/>
  <c r="P151" i="10" s="1"/>
  <c r="G106" i="10"/>
  <c r="H106" i="10" s="1"/>
  <c r="F107" i="10"/>
  <c r="J62" i="10"/>
  <c r="I62" i="10" s="1"/>
  <c r="P62" i="10" s="1"/>
  <c r="J73" i="10"/>
  <c r="I73" i="10"/>
  <c r="P73" i="10"/>
  <c r="J63" i="10"/>
  <c r="I63" i="10" s="1"/>
  <c r="P63" i="10" s="1"/>
  <c r="J64" i="10"/>
  <c r="I64" i="10"/>
  <c r="P64" i="10" s="1"/>
  <c r="J150" i="10"/>
  <c r="I150" i="10" s="1"/>
  <c r="P150" i="10" s="1"/>
  <c r="J130" i="10"/>
  <c r="I130" i="10" s="1"/>
  <c r="P130" i="10" s="1"/>
  <c r="J58" i="10"/>
  <c r="I58" i="10"/>
  <c r="P58" i="10" s="1"/>
  <c r="J59" i="10"/>
  <c r="I59" i="10"/>
  <c r="P59" i="10"/>
  <c r="J60" i="10"/>
  <c r="I60" i="10" s="1"/>
  <c r="P60" i="10" s="1"/>
  <c r="J240" i="10" l="1"/>
  <c r="I240" i="10" s="1"/>
  <c r="P240" i="10" s="1"/>
  <c r="F32" i="10"/>
  <c r="G31" i="10"/>
  <c r="H31" i="10" s="1"/>
  <c r="J76" i="10"/>
  <c r="I76" i="10"/>
  <c r="P76" i="10" s="1"/>
  <c r="F78" i="10"/>
  <c r="G77" i="10"/>
  <c r="H77" i="10" s="1"/>
  <c r="G198" i="10"/>
  <c r="H198" i="10" s="1"/>
  <c r="J198" i="10" s="1"/>
  <c r="I198" i="10" s="1"/>
  <c r="P198" i="10" s="1"/>
  <c r="F199" i="10"/>
  <c r="G241" i="10"/>
  <c r="H241" i="10" s="1"/>
  <c r="J241" i="10" s="1"/>
  <c r="I241" i="10" s="1"/>
  <c r="P241" i="10" s="1"/>
  <c r="F242" i="10"/>
  <c r="P30" i="10"/>
  <c r="J30" i="10"/>
  <c r="I30" i="10" s="1"/>
  <c r="F8" i="10"/>
  <c r="G7" i="10"/>
  <c r="H7" i="10" s="1"/>
  <c r="J222" i="10"/>
  <c r="I222" i="10" s="1"/>
  <c r="P222" i="10" s="1"/>
  <c r="F154" i="10"/>
  <c r="G153" i="10"/>
  <c r="H153" i="10" s="1"/>
  <c r="G107" i="10"/>
  <c r="H107" i="10" s="1"/>
  <c r="F108" i="10"/>
  <c r="J6" i="10"/>
  <c r="I6" i="10"/>
  <c r="P6" i="10" s="1"/>
  <c r="J152" i="10"/>
  <c r="I152" i="10" s="1"/>
  <c r="P152" i="10" s="1"/>
  <c r="I106" i="10"/>
  <c r="P106" i="10" s="1"/>
  <c r="J106" i="10"/>
  <c r="J272" i="10"/>
  <c r="I272" i="10"/>
  <c r="P272" i="10"/>
  <c r="J164" i="10"/>
  <c r="I164" i="10" s="1"/>
  <c r="P164" i="10" s="1"/>
  <c r="F295" i="10"/>
  <c r="G294" i="10"/>
  <c r="H294" i="10" s="1"/>
  <c r="F133" i="10"/>
  <c r="G132" i="10"/>
  <c r="H132" i="10" s="1"/>
  <c r="F274" i="10"/>
  <c r="G273" i="10"/>
  <c r="H273" i="10" s="1"/>
  <c r="G165" i="10"/>
  <c r="H165" i="10" s="1"/>
  <c r="F166" i="10"/>
  <c r="J293" i="10"/>
  <c r="I293" i="10"/>
  <c r="P293" i="10" s="1"/>
  <c r="G223" i="10"/>
  <c r="H223" i="10" s="1"/>
  <c r="F224" i="10"/>
  <c r="J131" i="10"/>
  <c r="I131" i="10" s="1"/>
  <c r="P131" i="10" s="1"/>
  <c r="F200" i="10" l="1"/>
  <c r="G199" i="10"/>
  <c r="H199" i="10" s="1"/>
  <c r="J199" i="10" s="1"/>
  <c r="I199" i="10" s="1"/>
  <c r="P199" i="10" s="1"/>
  <c r="F33" i="10"/>
  <c r="G32" i="10"/>
  <c r="H32" i="10" s="1"/>
  <c r="J32" i="10" s="1"/>
  <c r="I32" i="10" s="1"/>
  <c r="P32" i="10" s="1"/>
  <c r="G242" i="10"/>
  <c r="H242" i="10" s="1"/>
  <c r="F243" i="10"/>
  <c r="I77" i="10"/>
  <c r="P77" i="10" s="1"/>
  <c r="J77" i="10"/>
  <c r="F79" i="10"/>
  <c r="G78" i="10"/>
  <c r="H78" i="10" s="1"/>
  <c r="J31" i="10"/>
  <c r="I31" i="10"/>
  <c r="P31" i="10" s="1"/>
  <c r="G274" i="10"/>
  <c r="H274" i="10" s="1"/>
  <c r="F275" i="10"/>
  <c r="I132" i="10"/>
  <c r="P132" i="10" s="1"/>
  <c r="J132" i="10"/>
  <c r="J107" i="10"/>
  <c r="I107" i="10" s="1"/>
  <c r="P107" i="10" s="1"/>
  <c r="G224" i="10"/>
  <c r="H224" i="10" s="1"/>
  <c r="F225" i="10"/>
  <c r="G295" i="10"/>
  <c r="H295" i="10" s="1"/>
  <c r="F296" i="10"/>
  <c r="F167" i="10"/>
  <c r="G166" i="10"/>
  <c r="H166" i="10" s="1"/>
  <c r="J165" i="10"/>
  <c r="I165" i="10" s="1"/>
  <c r="P165" i="10" s="1"/>
  <c r="J153" i="10"/>
  <c r="I153" i="10" s="1"/>
  <c r="P153" i="10" s="1"/>
  <c r="F9" i="10"/>
  <c r="G8" i="10"/>
  <c r="H8" i="10" s="1"/>
  <c r="J223" i="10"/>
  <c r="I223" i="10" s="1"/>
  <c r="P223" i="10" s="1"/>
  <c r="G133" i="10"/>
  <c r="H133" i="10" s="1"/>
  <c r="F134" i="10"/>
  <c r="J273" i="10"/>
  <c r="I273" i="10" s="1"/>
  <c r="P273" i="10" s="1"/>
  <c r="I294" i="10"/>
  <c r="P294" i="10" s="1"/>
  <c r="J294" i="10"/>
  <c r="G154" i="10"/>
  <c r="H154" i="10" s="1"/>
  <c r="F155" i="10"/>
  <c r="I7" i="10"/>
  <c r="P7" i="10" s="1"/>
  <c r="J7" i="10"/>
  <c r="F109" i="10"/>
  <c r="G108" i="10"/>
  <c r="H108" i="10" s="1"/>
  <c r="J78" i="10" l="1"/>
  <c r="I78" i="10"/>
  <c r="P78" i="10" s="1"/>
  <c r="F34" i="10"/>
  <c r="G33" i="10"/>
  <c r="H33" i="10" s="1"/>
  <c r="J33" i="10" s="1"/>
  <c r="I33" i="10" s="1"/>
  <c r="P33" i="10" s="1"/>
  <c r="F80" i="10"/>
  <c r="G79" i="10"/>
  <c r="H79" i="10" s="1"/>
  <c r="J79" i="10" s="1"/>
  <c r="I79" i="10" s="1"/>
  <c r="P79" i="10" s="1"/>
  <c r="G243" i="10"/>
  <c r="H243" i="10" s="1"/>
  <c r="J243" i="10" s="1"/>
  <c r="I243" i="10" s="1"/>
  <c r="P243" i="10" s="1"/>
  <c r="F244" i="10"/>
  <c r="J242" i="10"/>
  <c r="I242" i="10"/>
  <c r="P242" i="10" s="1"/>
  <c r="G200" i="10"/>
  <c r="H200" i="10" s="1"/>
  <c r="J200" i="10" s="1"/>
  <c r="I200" i="10" s="1"/>
  <c r="P200" i="10" s="1"/>
  <c r="F201" i="10"/>
  <c r="J224" i="10"/>
  <c r="I224" i="10" s="1"/>
  <c r="P224" i="10" s="1"/>
  <c r="J274" i="10"/>
  <c r="I274" i="10" s="1"/>
  <c r="P274" i="10" s="1"/>
  <c r="J108" i="10"/>
  <c r="I108" i="10" s="1"/>
  <c r="P108" i="10" s="1"/>
  <c r="J154" i="10"/>
  <c r="I154" i="10"/>
  <c r="P154" i="10" s="1"/>
  <c r="J133" i="10"/>
  <c r="I133" i="10"/>
  <c r="P133" i="10" s="1"/>
  <c r="J8" i="10"/>
  <c r="I8" i="10" s="1"/>
  <c r="P8" i="10" s="1"/>
  <c r="F297" i="10"/>
  <c r="G296" i="10"/>
  <c r="H296" i="10" s="1"/>
  <c r="F156" i="10"/>
  <c r="G155" i="10"/>
  <c r="H155" i="10" s="1"/>
  <c r="G134" i="10"/>
  <c r="H134" i="10" s="1"/>
  <c r="F135" i="10"/>
  <c r="G167" i="10"/>
  <c r="H167" i="10" s="1"/>
  <c r="F168" i="10"/>
  <c r="G109" i="10"/>
  <c r="H109" i="10" s="1"/>
  <c r="F110" i="10"/>
  <c r="F10" i="10"/>
  <c r="G9" i="10"/>
  <c r="H9" i="10" s="1"/>
  <c r="J295" i="10"/>
  <c r="I295" i="10" s="1"/>
  <c r="P295" i="10" s="1"/>
  <c r="J166" i="10"/>
  <c r="I166" i="10" s="1"/>
  <c r="P166" i="10" s="1"/>
  <c r="G225" i="10"/>
  <c r="H225" i="10" s="1"/>
  <c r="F226" i="10"/>
  <c r="F276" i="10"/>
  <c r="G275" i="10"/>
  <c r="H275" i="10" s="1"/>
  <c r="F81" i="10" l="1"/>
  <c r="G80" i="10"/>
  <c r="H80" i="10" s="1"/>
  <c r="F202" i="10"/>
  <c r="G201" i="10"/>
  <c r="H201" i="10" s="1"/>
  <c r="G244" i="10"/>
  <c r="H244" i="10" s="1"/>
  <c r="F245" i="10"/>
  <c r="F35" i="10"/>
  <c r="G34" i="10"/>
  <c r="H34" i="10" s="1"/>
  <c r="J134" i="10"/>
  <c r="I134" i="10" s="1"/>
  <c r="P134" i="10" s="1"/>
  <c r="J155" i="10"/>
  <c r="I155" i="10" s="1"/>
  <c r="P155" i="10" s="1"/>
  <c r="J296" i="10"/>
  <c r="I296" i="10" s="1"/>
  <c r="P296" i="10" s="1"/>
  <c r="F111" i="10"/>
  <c r="G110" i="10"/>
  <c r="H110" i="10" s="1"/>
  <c r="J275" i="10"/>
  <c r="I275" i="10" s="1"/>
  <c r="P275" i="10" s="1"/>
  <c r="G226" i="10"/>
  <c r="H226" i="10" s="1"/>
  <c r="F227" i="10"/>
  <c r="J109" i="10"/>
  <c r="I109" i="10" s="1"/>
  <c r="P109" i="10" s="1"/>
  <c r="F169" i="10"/>
  <c r="G168" i="10"/>
  <c r="H168" i="10" s="1"/>
  <c r="F277" i="10"/>
  <c r="G276" i="10"/>
  <c r="H276" i="10" s="1"/>
  <c r="J225" i="10"/>
  <c r="I225" i="10" s="1"/>
  <c r="P225" i="10" s="1"/>
  <c r="J9" i="10"/>
  <c r="I9" i="10"/>
  <c r="P9" i="10" s="1"/>
  <c r="J167" i="10"/>
  <c r="I167" i="10" s="1"/>
  <c r="P167" i="10" s="1"/>
  <c r="G156" i="10"/>
  <c r="H156" i="10" s="1"/>
  <c r="F157" i="10"/>
  <c r="G297" i="10"/>
  <c r="H297" i="10" s="1"/>
  <c r="F298" i="10"/>
  <c r="G10" i="10"/>
  <c r="H10" i="10" s="1"/>
  <c r="F11" i="10"/>
  <c r="G135" i="10"/>
  <c r="H135" i="10" s="1"/>
  <c r="F136" i="10"/>
  <c r="F246" i="10" l="1"/>
  <c r="G245" i="10"/>
  <c r="H245" i="10" s="1"/>
  <c r="J245" i="10" s="1"/>
  <c r="I245" i="10" s="1"/>
  <c r="P245" i="10" s="1"/>
  <c r="I244" i="10"/>
  <c r="P244" i="10" s="1"/>
  <c r="J244" i="10"/>
  <c r="F82" i="10"/>
  <c r="G81" i="10"/>
  <c r="H81" i="10" s="1"/>
  <c r="J34" i="10"/>
  <c r="I34" i="10" s="1"/>
  <c r="P34" i="10" s="1"/>
  <c r="I201" i="10"/>
  <c r="P201" i="10"/>
  <c r="J201" i="10"/>
  <c r="F36" i="10"/>
  <c r="G35" i="10"/>
  <c r="H35" i="10" s="1"/>
  <c r="F203" i="10"/>
  <c r="G202" i="10"/>
  <c r="H202" i="10" s="1"/>
  <c r="J80" i="10"/>
  <c r="I80" i="10"/>
  <c r="P80" i="10" s="1"/>
  <c r="J297" i="10"/>
  <c r="I297" i="10"/>
  <c r="P297" i="10" s="1"/>
  <c r="G169" i="10"/>
  <c r="H169" i="10" s="1"/>
  <c r="F170" i="10"/>
  <c r="G227" i="10"/>
  <c r="H227" i="10" s="1"/>
  <c r="F228" i="10"/>
  <c r="G111" i="10"/>
  <c r="H111" i="10" s="1"/>
  <c r="F112" i="10"/>
  <c r="P156" i="10"/>
  <c r="J156" i="10"/>
  <c r="I156" i="10"/>
  <c r="I168" i="10"/>
  <c r="P168" i="10"/>
  <c r="J168" i="10"/>
  <c r="G136" i="10"/>
  <c r="H136" i="10" s="1"/>
  <c r="F137" i="10"/>
  <c r="J135" i="10"/>
  <c r="I135" i="10" s="1"/>
  <c r="P135" i="10" s="1"/>
  <c r="J276" i="10"/>
  <c r="I276" i="10"/>
  <c r="P276" i="10"/>
  <c r="J226" i="10"/>
  <c r="I226" i="10" s="1"/>
  <c r="P226" i="10" s="1"/>
  <c r="F12" i="10"/>
  <c r="G11" i="10"/>
  <c r="H11" i="10" s="1"/>
  <c r="F299" i="10"/>
  <c r="G298" i="10"/>
  <c r="H298" i="10" s="1"/>
  <c r="F158" i="10"/>
  <c r="G157" i="10"/>
  <c r="H157" i="10" s="1"/>
  <c r="F278" i="10"/>
  <c r="G277" i="10"/>
  <c r="H277" i="10" s="1"/>
  <c r="J10" i="10"/>
  <c r="I10" i="10"/>
  <c r="P10" i="10" s="1"/>
  <c r="J110" i="10"/>
  <c r="I110" i="10" s="1"/>
  <c r="P110" i="10" s="1"/>
  <c r="J202" i="10" l="1"/>
  <c r="I202" i="10" s="1"/>
  <c r="P202" i="10" s="1"/>
  <c r="F204" i="10"/>
  <c r="G203" i="10"/>
  <c r="H203" i="10" s="1"/>
  <c r="J203" i="10" s="1"/>
  <c r="I203" i="10" s="1"/>
  <c r="P203" i="10" s="1"/>
  <c r="J35" i="10"/>
  <c r="I35" i="10"/>
  <c r="P35" i="10" s="1"/>
  <c r="J81" i="10"/>
  <c r="I81" i="10"/>
  <c r="P81" i="10" s="1"/>
  <c r="F37" i="10"/>
  <c r="G36" i="10"/>
  <c r="H36" i="10" s="1"/>
  <c r="J36" i="10" s="1"/>
  <c r="I36" i="10" s="1"/>
  <c r="P36" i="10" s="1"/>
  <c r="F83" i="10"/>
  <c r="G82" i="10"/>
  <c r="H82" i="10" s="1"/>
  <c r="G246" i="10"/>
  <c r="H246" i="10" s="1"/>
  <c r="J246" i="10" s="1"/>
  <c r="I246" i="10" s="1"/>
  <c r="P246" i="10" s="1"/>
  <c r="F247" i="10"/>
  <c r="J157" i="10"/>
  <c r="I157" i="10" s="1"/>
  <c r="P157" i="10" s="1"/>
  <c r="F13" i="10"/>
  <c r="G12" i="10"/>
  <c r="H12" i="10" s="1"/>
  <c r="G137" i="10"/>
  <c r="H137" i="10" s="1"/>
  <c r="F138" i="10"/>
  <c r="J111" i="10"/>
  <c r="I111" i="10" s="1"/>
  <c r="P111" i="10" s="1"/>
  <c r="J169" i="10"/>
  <c r="I169" i="10" s="1"/>
  <c r="P169" i="10" s="1"/>
  <c r="J11" i="10"/>
  <c r="I11" i="10" s="1"/>
  <c r="P11" i="10" s="1"/>
  <c r="G158" i="10"/>
  <c r="H158" i="10" s="1"/>
  <c r="F159" i="10"/>
  <c r="G159" i="10" s="1"/>
  <c r="H159" i="10" s="1"/>
  <c r="J277" i="10"/>
  <c r="I277" i="10" s="1"/>
  <c r="P277" i="10" s="1"/>
  <c r="J298" i="10"/>
  <c r="I298" i="10" s="1"/>
  <c r="P298" i="10" s="1"/>
  <c r="J136" i="10"/>
  <c r="I136" i="10" s="1"/>
  <c r="P136" i="10" s="1"/>
  <c r="G228" i="10"/>
  <c r="H228" i="10" s="1"/>
  <c r="F229" i="10"/>
  <c r="G278" i="10"/>
  <c r="H278" i="10" s="1"/>
  <c r="F279" i="10"/>
  <c r="G299" i="10"/>
  <c r="H299" i="10" s="1"/>
  <c r="F300" i="10"/>
  <c r="J227" i="10"/>
  <c r="I227" i="10" s="1"/>
  <c r="P227" i="10" s="1"/>
  <c r="F113" i="10"/>
  <c r="G112" i="10"/>
  <c r="H112" i="10" s="1"/>
  <c r="F171" i="10"/>
  <c r="G170" i="10"/>
  <c r="H170" i="10" s="1"/>
  <c r="F248" i="10" l="1"/>
  <c r="G247" i="10"/>
  <c r="H247" i="10" s="1"/>
  <c r="G204" i="10"/>
  <c r="H204" i="10" s="1"/>
  <c r="J204" i="10" s="1"/>
  <c r="I204" i="10" s="1"/>
  <c r="P204" i="10" s="1"/>
  <c r="F205" i="10"/>
  <c r="G37" i="10"/>
  <c r="H37" i="10" s="1"/>
  <c r="J37" i="10" s="1"/>
  <c r="I37" i="10" s="1"/>
  <c r="P37" i="10" s="1"/>
  <c r="F38" i="10"/>
  <c r="J82" i="10"/>
  <c r="I82" i="10" s="1"/>
  <c r="P82" i="10" s="1"/>
  <c r="F84" i="10"/>
  <c r="G83" i="10"/>
  <c r="H83" i="10" s="1"/>
  <c r="J83" i="10" s="1"/>
  <c r="I83" i="10" s="1"/>
  <c r="P83" i="10" s="1"/>
  <c r="F301" i="10"/>
  <c r="G300" i="10"/>
  <c r="H300" i="10" s="1"/>
  <c r="J12" i="10"/>
  <c r="I12" i="10"/>
  <c r="P12" i="10" s="1"/>
  <c r="G171" i="10"/>
  <c r="H171" i="10" s="1"/>
  <c r="F172" i="10"/>
  <c r="J299" i="10"/>
  <c r="I299" i="10"/>
  <c r="P299" i="10" s="1"/>
  <c r="I228" i="10"/>
  <c r="P228" i="10" s="1"/>
  <c r="J228" i="10"/>
  <c r="J137" i="10"/>
  <c r="I137" i="10" s="1"/>
  <c r="P137" i="10" s="1"/>
  <c r="F14" i="10"/>
  <c r="G13" i="10"/>
  <c r="H13" i="10" s="1"/>
  <c r="G229" i="10"/>
  <c r="H229" i="10" s="1"/>
  <c r="F230" i="10"/>
  <c r="J112" i="10"/>
  <c r="I112" i="10" s="1"/>
  <c r="P112" i="10" s="1"/>
  <c r="F280" i="10"/>
  <c r="G279" i="10"/>
  <c r="H279" i="10" s="1"/>
  <c r="J159" i="10"/>
  <c r="I159" i="10" s="1"/>
  <c r="P159" i="10" s="1"/>
  <c r="G113" i="10"/>
  <c r="H113" i="10" s="1"/>
  <c r="F114" i="10"/>
  <c r="J278" i="10"/>
  <c r="I278" i="10" s="1"/>
  <c r="P278" i="10" s="1"/>
  <c r="J158" i="10"/>
  <c r="I158" i="10" s="1"/>
  <c r="P158" i="10" s="1"/>
  <c r="J170" i="10"/>
  <c r="I170" i="10" s="1"/>
  <c r="P170" i="10" s="1"/>
  <c r="G138" i="10"/>
  <c r="H138" i="10" s="1"/>
  <c r="F139" i="10"/>
  <c r="J247" i="10" l="1"/>
  <c r="I247" i="10" s="1"/>
  <c r="P247" i="10" s="1"/>
  <c r="F85" i="10"/>
  <c r="G84" i="10"/>
  <c r="H84" i="10" s="1"/>
  <c r="G248" i="10"/>
  <c r="H248" i="10" s="1"/>
  <c r="J248" i="10" s="1"/>
  <c r="I248" i="10" s="1"/>
  <c r="P248" i="10" s="1"/>
  <c r="F249" i="10"/>
  <c r="G205" i="10"/>
  <c r="H205" i="10" s="1"/>
  <c r="J205" i="10" s="1"/>
  <c r="I205" i="10" s="1"/>
  <c r="P205" i="10" s="1"/>
  <c r="F206" i="10"/>
  <c r="F39" i="10"/>
  <c r="G38" i="10"/>
  <c r="H38" i="10" s="1"/>
  <c r="J38" i="10" s="1"/>
  <c r="I38" i="10" s="1"/>
  <c r="P38" i="10" s="1"/>
  <c r="J300" i="10"/>
  <c r="I300" i="10" s="1"/>
  <c r="P300" i="10" s="1"/>
  <c r="F281" i="10"/>
  <c r="G280" i="10"/>
  <c r="H280" i="10" s="1"/>
  <c r="J229" i="10"/>
  <c r="I229" i="10" s="1"/>
  <c r="P229" i="10" s="1"/>
  <c r="G301" i="10"/>
  <c r="H301" i="10" s="1"/>
  <c r="F302" i="10"/>
  <c r="J279" i="10"/>
  <c r="I279" i="10" s="1"/>
  <c r="P279" i="10" s="1"/>
  <c r="G230" i="10"/>
  <c r="H230" i="10" s="1"/>
  <c r="F231" i="10"/>
  <c r="G139" i="10"/>
  <c r="H139" i="10" s="1"/>
  <c r="F140" i="10"/>
  <c r="I138" i="10"/>
  <c r="P138" i="10" s="1"/>
  <c r="J138" i="10"/>
  <c r="F115" i="10"/>
  <c r="G114" i="10"/>
  <c r="H114" i="10" s="1"/>
  <c r="J13" i="10"/>
  <c r="I13" i="10"/>
  <c r="P13" i="10" s="1"/>
  <c r="J113" i="10"/>
  <c r="I113" i="10"/>
  <c r="P113" i="10" s="1"/>
  <c r="F15" i="10"/>
  <c r="G14" i="10"/>
  <c r="H14" i="10" s="1"/>
  <c r="F173" i="10"/>
  <c r="G172" i="10"/>
  <c r="H172" i="10" s="1"/>
  <c r="J171" i="10"/>
  <c r="I171" i="10" s="1"/>
  <c r="P171" i="10" s="1"/>
  <c r="G249" i="10" l="1"/>
  <c r="H249" i="10" s="1"/>
  <c r="J249" i="10" s="1"/>
  <c r="I249" i="10" s="1"/>
  <c r="P249" i="10" s="1"/>
  <c r="F250" i="10"/>
  <c r="F40" i="10"/>
  <c r="G39" i="10"/>
  <c r="H39" i="10" s="1"/>
  <c r="J39" i="10" s="1"/>
  <c r="I39" i="10" s="1"/>
  <c r="P39" i="10" s="1"/>
  <c r="G206" i="10"/>
  <c r="H206" i="10" s="1"/>
  <c r="F207" i="10"/>
  <c r="J84" i="10"/>
  <c r="I84" i="10" s="1"/>
  <c r="P84" i="10" s="1"/>
  <c r="F86" i="10"/>
  <c r="G85" i="10"/>
  <c r="H85" i="10" s="1"/>
  <c r="J139" i="10"/>
  <c r="I139" i="10" s="1"/>
  <c r="P139" i="10" s="1"/>
  <c r="J114" i="10"/>
  <c r="I114" i="10" s="1"/>
  <c r="P114" i="10" s="1"/>
  <c r="G231" i="10"/>
  <c r="H231" i="10" s="1"/>
  <c r="F232" i="10"/>
  <c r="J14" i="10"/>
  <c r="I14" i="10"/>
  <c r="P14" i="10" s="1"/>
  <c r="F16" i="10"/>
  <c r="G15" i="10"/>
  <c r="H15" i="10" s="1"/>
  <c r="J172" i="10"/>
  <c r="I172" i="10" s="1"/>
  <c r="P172" i="10" s="1"/>
  <c r="G115" i="10"/>
  <c r="H115" i="10" s="1"/>
  <c r="F116" i="10"/>
  <c r="J230" i="10"/>
  <c r="I230" i="10" s="1"/>
  <c r="P230" i="10" s="1"/>
  <c r="F303" i="10"/>
  <c r="G302" i="10"/>
  <c r="H302" i="10" s="1"/>
  <c r="J280" i="10"/>
  <c r="I280" i="10" s="1"/>
  <c r="P280" i="10" s="1"/>
  <c r="G173" i="10"/>
  <c r="H173" i="10" s="1"/>
  <c r="F174" i="10"/>
  <c r="G140" i="10"/>
  <c r="H140" i="10" s="1"/>
  <c r="F141" i="10"/>
  <c r="G141" i="10" s="1"/>
  <c r="H141" i="10" s="1"/>
  <c r="J301" i="10"/>
  <c r="I301" i="10"/>
  <c r="P301" i="10" s="1"/>
  <c r="F282" i="10"/>
  <c r="G281" i="10"/>
  <c r="H281" i="10" s="1"/>
  <c r="J85" i="10" l="1"/>
  <c r="I85" i="10" s="1"/>
  <c r="P85" i="10" s="1"/>
  <c r="G40" i="10"/>
  <c r="H40" i="10" s="1"/>
  <c r="J40" i="10" s="1"/>
  <c r="I40" i="10" s="1"/>
  <c r="P40" i="10" s="1"/>
  <c r="F41" i="10"/>
  <c r="F87" i="10"/>
  <c r="G86" i="10"/>
  <c r="H86" i="10" s="1"/>
  <c r="J86" i="10" s="1"/>
  <c r="I86" i="10" s="1"/>
  <c r="P86" i="10" s="1"/>
  <c r="F208" i="10"/>
  <c r="G207" i="10"/>
  <c r="H207" i="10" s="1"/>
  <c r="F251" i="10"/>
  <c r="G250" i="10"/>
  <c r="H250" i="10" s="1"/>
  <c r="J250" i="10" s="1"/>
  <c r="I250" i="10" s="1"/>
  <c r="P250" i="10" s="1"/>
  <c r="J206" i="10"/>
  <c r="I206" i="10" s="1"/>
  <c r="P206" i="10" s="1"/>
  <c r="J141" i="10"/>
  <c r="I141" i="10" s="1"/>
  <c r="P141" i="10" s="1"/>
  <c r="J115" i="10"/>
  <c r="I115" i="10" s="1"/>
  <c r="P115" i="10" s="1"/>
  <c r="P15" i="10"/>
  <c r="J15" i="10"/>
  <c r="I15" i="10"/>
  <c r="J231" i="10"/>
  <c r="I231" i="10" s="1"/>
  <c r="P231" i="10" s="1"/>
  <c r="F117" i="10"/>
  <c r="G116" i="10"/>
  <c r="H116" i="10" s="1"/>
  <c r="G282" i="10"/>
  <c r="H282" i="10" s="1"/>
  <c r="F283" i="10"/>
  <c r="G16" i="10"/>
  <c r="H16" i="10" s="1"/>
  <c r="F17" i="10"/>
  <c r="J281" i="10"/>
  <c r="I281" i="10" s="1"/>
  <c r="P281" i="10" s="1"/>
  <c r="J140" i="10"/>
  <c r="I140" i="10" s="1"/>
  <c r="P140" i="10" s="1"/>
  <c r="F175" i="10"/>
  <c r="G174" i="10"/>
  <c r="H174" i="10" s="1"/>
  <c r="J173" i="10"/>
  <c r="I173" i="10"/>
  <c r="P173" i="10" s="1"/>
  <c r="J302" i="10"/>
  <c r="I302" i="10" s="1"/>
  <c r="P302" i="10" s="1"/>
  <c r="G303" i="10"/>
  <c r="H303" i="10" s="1"/>
  <c r="F304" i="10"/>
  <c r="G232" i="10"/>
  <c r="H232" i="10" s="1"/>
  <c r="F233" i="10"/>
  <c r="G251" i="10" l="1"/>
  <c r="H251" i="10" s="1"/>
  <c r="F252" i="10"/>
  <c r="F88" i="10"/>
  <c r="G87" i="10"/>
  <c r="H87" i="10" s="1"/>
  <c r="J87" i="10" s="1"/>
  <c r="I87" i="10" s="1"/>
  <c r="P87" i="10" s="1"/>
  <c r="J207" i="10"/>
  <c r="I207" i="10" s="1"/>
  <c r="P207" i="10" s="1"/>
  <c r="F42" i="10"/>
  <c r="G41" i="10"/>
  <c r="H41" i="10" s="1"/>
  <c r="J41" i="10" s="1"/>
  <c r="I41" i="10" s="1"/>
  <c r="P41" i="10" s="1"/>
  <c r="G208" i="10"/>
  <c r="H208" i="10" s="1"/>
  <c r="F209" i="10"/>
  <c r="F305" i="10"/>
  <c r="G304" i="10"/>
  <c r="H304" i="10" s="1"/>
  <c r="F284" i="10"/>
  <c r="G283" i="10"/>
  <c r="H283" i="10" s="1"/>
  <c r="J282" i="10"/>
  <c r="I282" i="10"/>
  <c r="P282" i="10"/>
  <c r="J303" i="10"/>
  <c r="I303" i="10" s="1"/>
  <c r="P303" i="10" s="1"/>
  <c r="J174" i="10"/>
  <c r="I174" i="10" s="1"/>
  <c r="P174" i="10" s="1"/>
  <c r="F18" i="10"/>
  <c r="G17" i="10"/>
  <c r="H17" i="10" s="1"/>
  <c r="J116" i="10"/>
  <c r="I116" i="10" s="1"/>
  <c r="P116" i="10" s="1"/>
  <c r="G233" i="10"/>
  <c r="H233" i="10" s="1"/>
  <c r="F234" i="10"/>
  <c r="J232" i="10"/>
  <c r="I232" i="10" s="1"/>
  <c r="P232" i="10" s="1"/>
  <c r="G175" i="10"/>
  <c r="H175" i="10" s="1"/>
  <c r="F176" i="10"/>
  <c r="J16" i="10"/>
  <c r="I16" i="10"/>
  <c r="P16" i="10" s="1"/>
  <c r="G117" i="10"/>
  <c r="H117" i="10" s="1"/>
  <c r="F118" i="10"/>
  <c r="F43" i="10" l="1"/>
  <c r="G42" i="10"/>
  <c r="H42" i="10" s="1"/>
  <c r="F89" i="10"/>
  <c r="G88" i="10"/>
  <c r="H88" i="10" s="1"/>
  <c r="G209" i="10"/>
  <c r="H209" i="10" s="1"/>
  <c r="F210" i="10"/>
  <c r="G252" i="10"/>
  <c r="H252" i="10" s="1"/>
  <c r="J252" i="10" s="1"/>
  <c r="I252" i="10" s="1"/>
  <c r="P252" i="10" s="1"/>
  <c r="F253" i="10"/>
  <c r="J208" i="10"/>
  <c r="I208" i="10" s="1"/>
  <c r="P208" i="10" s="1"/>
  <c r="P251" i="10"/>
  <c r="J251" i="10"/>
  <c r="I251" i="10"/>
  <c r="J233" i="10"/>
  <c r="I233" i="10" s="1"/>
  <c r="P233" i="10" s="1"/>
  <c r="G305" i="10"/>
  <c r="H305" i="10" s="1"/>
  <c r="F306" i="10"/>
  <c r="J283" i="10"/>
  <c r="I283" i="10"/>
  <c r="P283" i="10" s="1"/>
  <c r="F119" i="10"/>
  <c r="G118" i="10"/>
  <c r="H118" i="10" s="1"/>
  <c r="F177" i="10"/>
  <c r="G176" i="10"/>
  <c r="H176" i="10" s="1"/>
  <c r="J17" i="10"/>
  <c r="I17" i="10"/>
  <c r="P17" i="10" s="1"/>
  <c r="G284" i="10"/>
  <c r="H284" i="10" s="1"/>
  <c r="J117" i="10"/>
  <c r="I117" i="10" s="1"/>
  <c r="P117" i="10" s="1"/>
  <c r="J175" i="10"/>
  <c r="I175" i="10" s="1"/>
  <c r="P175" i="10" s="1"/>
  <c r="G234" i="10"/>
  <c r="H234" i="10" s="1"/>
  <c r="F235" i="10"/>
  <c r="F19" i="10"/>
  <c r="G18" i="10"/>
  <c r="H18" i="10" s="1"/>
  <c r="J304" i="10"/>
  <c r="I304" i="10" s="1"/>
  <c r="P304" i="10" s="1"/>
  <c r="F254" i="10" l="1"/>
  <c r="G253" i="10"/>
  <c r="H253" i="10" s="1"/>
  <c r="J253" i="10" s="1"/>
  <c r="I253" i="10" s="1"/>
  <c r="P253" i="10" s="1"/>
  <c r="J88" i="10"/>
  <c r="I88" i="10" s="1"/>
  <c r="P88" i="10" s="1"/>
  <c r="F90" i="10"/>
  <c r="G89" i="10"/>
  <c r="H89" i="10" s="1"/>
  <c r="F211" i="10"/>
  <c r="G210" i="10"/>
  <c r="H210" i="10" s="1"/>
  <c r="J210" i="10" s="1"/>
  <c r="I210" i="10" s="1"/>
  <c r="P210" i="10" s="1"/>
  <c r="J42" i="10"/>
  <c r="I42" i="10"/>
  <c r="P42" i="10" s="1"/>
  <c r="J209" i="10"/>
  <c r="I209" i="10" s="1"/>
  <c r="P209" i="10" s="1"/>
  <c r="G43" i="10"/>
  <c r="H43" i="10" s="1"/>
  <c r="J43" i="10" s="1"/>
  <c r="I43" i="10" s="1"/>
  <c r="P43" i="10" s="1"/>
  <c r="F44" i="10"/>
  <c r="J234" i="10"/>
  <c r="I234" i="10" s="1"/>
  <c r="P234" i="10" s="1"/>
  <c r="J284" i="10"/>
  <c r="I284" i="10" s="1"/>
  <c r="P284" i="10" s="1"/>
  <c r="G177" i="10"/>
  <c r="H177" i="10" s="1"/>
  <c r="F178" i="10"/>
  <c r="F307" i="10"/>
  <c r="G306" i="10"/>
  <c r="H306" i="10" s="1"/>
  <c r="J118" i="10"/>
  <c r="I118" i="10" s="1"/>
  <c r="P118" i="10" s="1"/>
  <c r="J305" i="10"/>
  <c r="I305" i="10"/>
  <c r="P305" i="10" s="1"/>
  <c r="J176" i="10"/>
  <c r="I176" i="10" s="1"/>
  <c r="P176" i="10" s="1"/>
  <c r="J18" i="10"/>
  <c r="I18" i="10" s="1"/>
  <c r="P18" i="10" s="1"/>
  <c r="F20" i="10"/>
  <c r="G19" i="10"/>
  <c r="H19" i="10" s="1"/>
  <c r="G235" i="10"/>
  <c r="H235" i="10" s="1"/>
  <c r="F236" i="10"/>
  <c r="G236" i="10" s="1"/>
  <c r="H236" i="10" s="1"/>
  <c r="G119" i="10"/>
  <c r="H119" i="10" s="1"/>
  <c r="F120" i="10"/>
  <c r="F91" i="10" l="1"/>
  <c r="G90" i="10"/>
  <c r="H90" i="10" s="1"/>
  <c r="J90" i="10" s="1"/>
  <c r="I90" i="10" s="1"/>
  <c r="P90" i="10" s="1"/>
  <c r="F255" i="10"/>
  <c r="G254" i="10"/>
  <c r="H254" i="10" s="1"/>
  <c r="J254" i="10" s="1"/>
  <c r="I254" i="10" s="1"/>
  <c r="P254" i="10" s="1"/>
  <c r="G44" i="10"/>
  <c r="H44" i="10" s="1"/>
  <c r="J44" i="10" s="1"/>
  <c r="I44" i="10" s="1"/>
  <c r="P44" i="10" s="1"/>
  <c r="F45" i="10"/>
  <c r="G211" i="10"/>
  <c r="H211" i="10" s="1"/>
  <c r="F212" i="10"/>
  <c r="J89" i="10"/>
  <c r="P89" i="10"/>
  <c r="I89" i="10"/>
  <c r="I306" i="10"/>
  <c r="P306" i="10" s="1"/>
  <c r="J306" i="10"/>
  <c r="J119" i="10"/>
  <c r="I119" i="10"/>
  <c r="P119" i="10" s="1"/>
  <c r="F21" i="10"/>
  <c r="G20" i="10"/>
  <c r="H20" i="10" s="1"/>
  <c r="G307" i="10"/>
  <c r="H307" i="10" s="1"/>
  <c r="F308" i="10"/>
  <c r="G308" i="10" s="1"/>
  <c r="H308" i="10" s="1"/>
  <c r="F179" i="10"/>
  <c r="G178" i="10"/>
  <c r="H178" i="10" s="1"/>
  <c r="J19" i="10"/>
  <c r="I19" i="10" s="1"/>
  <c r="P19" i="10" s="1"/>
  <c r="J236" i="10"/>
  <c r="I236" i="10" s="1"/>
  <c r="P236" i="10" s="1"/>
  <c r="F121" i="10"/>
  <c r="G120" i="10"/>
  <c r="H120" i="10" s="1"/>
  <c r="J235" i="10"/>
  <c r="I235" i="10" s="1"/>
  <c r="P235" i="10" s="1"/>
  <c r="J177" i="10"/>
  <c r="I177" i="10"/>
  <c r="P177" i="10" s="1"/>
  <c r="F46" i="10" l="1"/>
  <c r="G45" i="10"/>
  <c r="H45" i="10" s="1"/>
  <c r="J45" i="10" s="1"/>
  <c r="I45" i="10" s="1"/>
  <c r="P45" i="10" s="1"/>
  <c r="F213" i="10"/>
  <c r="G212" i="10"/>
  <c r="H212" i="10" s="1"/>
  <c r="J211" i="10"/>
  <c r="I211" i="10" s="1"/>
  <c r="P211" i="10" s="1"/>
  <c r="G255" i="10"/>
  <c r="H255" i="10" s="1"/>
  <c r="F256" i="10"/>
  <c r="F92" i="10"/>
  <c r="G91" i="10"/>
  <c r="H91" i="10" s="1"/>
  <c r="J91" i="10" s="1"/>
  <c r="I91" i="10" s="1"/>
  <c r="P91" i="10" s="1"/>
  <c r="I120" i="10"/>
  <c r="P120" i="10" s="1"/>
  <c r="J120" i="10"/>
  <c r="J308" i="10"/>
  <c r="I308" i="10" s="1"/>
  <c r="P308" i="10" s="1"/>
  <c r="F22" i="10"/>
  <c r="G21" i="10"/>
  <c r="H21" i="10" s="1"/>
  <c r="J20" i="10"/>
  <c r="I20" i="10" s="1"/>
  <c r="P20" i="10" s="1"/>
  <c r="J307" i="10"/>
  <c r="I307" i="10" s="1"/>
  <c r="P307" i="10" s="1"/>
  <c r="G179" i="10"/>
  <c r="H179" i="10" s="1"/>
  <c r="F180" i="10"/>
  <c r="G121" i="10"/>
  <c r="H121" i="10" s="1"/>
  <c r="F122" i="10"/>
  <c r="J178" i="10"/>
  <c r="I178" i="10" s="1"/>
  <c r="P178" i="10" s="1"/>
  <c r="G213" i="10" l="1"/>
  <c r="H213" i="10" s="1"/>
  <c r="F214" i="10"/>
  <c r="F93" i="10"/>
  <c r="G92" i="10"/>
  <c r="H92" i="10" s="1"/>
  <c r="G256" i="10"/>
  <c r="H256" i="10" s="1"/>
  <c r="J256" i="10" s="1"/>
  <c r="I256" i="10" s="1"/>
  <c r="P256" i="10" s="1"/>
  <c r="F257" i="10"/>
  <c r="F47" i="10"/>
  <c r="G46" i="10"/>
  <c r="H46" i="10" s="1"/>
  <c r="J255" i="10"/>
  <c r="I255" i="10"/>
  <c r="P255" i="10" s="1"/>
  <c r="J212" i="10"/>
  <c r="I212" i="10" s="1"/>
  <c r="P212" i="10" s="1"/>
  <c r="J179" i="10"/>
  <c r="I179" i="10"/>
  <c r="P179" i="10" s="1"/>
  <c r="F181" i="10"/>
  <c r="G180" i="10"/>
  <c r="H180" i="10" s="1"/>
  <c r="J21" i="10"/>
  <c r="I21" i="10" s="1"/>
  <c r="P21" i="10" s="1"/>
  <c r="F123" i="10"/>
  <c r="G123" i="10" s="1"/>
  <c r="H123" i="10" s="1"/>
  <c r="G122" i="10"/>
  <c r="H122" i="10" s="1"/>
  <c r="J121" i="10"/>
  <c r="I121" i="10" s="1"/>
  <c r="P121" i="10" s="1"/>
  <c r="F23" i="10"/>
  <c r="G22" i="10"/>
  <c r="H22" i="10" s="1"/>
  <c r="F258" i="10" l="1"/>
  <c r="G257" i="10"/>
  <c r="H257" i="10" s="1"/>
  <c r="J257" i="10" s="1"/>
  <c r="I257" i="10" s="1"/>
  <c r="P257" i="10" s="1"/>
  <c r="G214" i="10"/>
  <c r="H214" i="10" s="1"/>
  <c r="F215" i="10"/>
  <c r="J213" i="10"/>
  <c r="I213" i="10" s="1"/>
  <c r="P213" i="10" s="1"/>
  <c r="J46" i="10"/>
  <c r="I46" i="10" s="1"/>
  <c r="P46" i="10" s="1"/>
  <c r="J92" i="10"/>
  <c r="I92" i="10"/>
  <c r="P92" i="10" s="1"/>
  <c r="F94" i="10"/>
  <c r="G93" i="10"/>
  <c r="H93" i="10" s="1"/>
  <c r="F48" i="10"/>
  <c r="G47" i="10"/>
  <c r="H47" i="10" s="1"/>
  <c r="J22" i="10"/>
  <c r="I22" i="10" s="1"/>
  <c r="P22" i="10" s="1"/>
  <c r="J122" i="10"/>
  <c r="I122" i="10" s="1"/>
  <c r="P122" i="10" s="1"/>
  <c r="G181" i="10"/>
  <c r="H181" i="10" s="1"/>
  <c r="F182" i="10"/>
  <c r="F24" i="10"/>
  <c r="G23" i="10"/>
  <c r="H23" i="10" s="1"/>
  <c r="J123" i="10"/>
  <c r="I123" i="10" s="1"/>
  <c r="P123" i="10" s="1"/>
  <c r="J180" i="10"/>
  <c r="I180" i="10" s="1"/>
  <c r="P180" i="10" s="1"/>
  <c r="J214" i="10" l="1"/>
  <c r="I214" i="10" s="1"/>
  <c r="P214" i="10" s="1"/>
  <c r="I47" i="10"/>
  <c r="P47" i="10" s="1"/>
  <c r="J47" i="10"/>
  <c r="F49" i="10"/>
  <c r="G48" i="10"/>
  <c r="H48" i="10" s="1"/>
  <c r="J48" i="10" s="1"/>
  <c r="I48" i="10" s="1"/>
  <c r="P48" i="10" s="1"/>
  <c r="G258" i="10"/>
  <c r="H258" i="10" s="1"/>
  <c r="J258" i="10" s="1"/>
  <c r="I258" i="10" s="1"/>
  <c r="P258" i="10" s="1"/>
  <c r="F259" i="10"/>
  <c r="J93" i="10"/>
  <c r="I93" i="10"/>
  <c r="P93" i="10" s="1"/>
  <c r="G215" i="10"/>
  <c r="H215" i="10" s="1"/>
  <c r="J215" i="10" s="1"/>
  <c r="I215" i="10" s="1"/>
  <c r="P215" i="10" s="1"/>
  <c r="F216" i="10"/>
  <c r="G216" i="10" s="1"/>
  <c r="H216" i="10" s="1"/>
  <c r="F95" i="10"/>
  <c r="G94" i="10"/>
  <c r="H94" i="10" s="1"/>
  <c r="J23" i="10"/>
  <c r="I23" i="10" s="1"/>
  <c r="P23" i="10" s="1"/>
  <c r="F183" i="10"/>
  <c r="G182" i="10"/>
  <c r="H182" i="10" s="1"/>
  <c r="F25" i="10"/>
  <c r="G25" i="10" s="1"/>
  <c r="H25" i="10" s="1"/>
  <c r="G24" i="10"/>
  <c r="H24" i="10" s="1"/>
  <c r="J181" i="10"/>
  <c r="I181" i="10" s="1"/>
  <c r="P181" i="10" s="1"/>
  <c r="J94" i="10" l="1"/>
  <c r="I94" i="10" s="1"/>
  <c r="P94" i="10" s="1"/>
  <c r="F96" i="10"/>
  <c r="G95" i="10"/>
  <c r="H95" i="10" s="1"/>
  <c r="J95" i="10" s="1"/>
  <c r="I95" i="10" s="1"/>
  <c r="P95" i="10" s="1"/>
  <c r="F50" i="10"/>
  <c r="G49" i="10"/>
  <c r="H49" i="10" s="1"/>
  <c r="J49" i="10" s="1"/>
  <c r="I49" i="10" s="1"/>
  <c r="P49" i="10" s="1"/>
  <c r="P216" i="10"/>
  <c r="J216" i="10"/>
  <c r="I216" i="10"/>
  <c r="F260" i="10"/>
  <c r="G259" i="10"/>
  <c r="H259" i="10" s="1"/>
  <c r="J259" i="10" s="1"/>
  <c r="I259" i="10" s="1"/>
  <c r="P259" i="10" s="1"/>
  <c r="G183" i="10"/>
  <c r="H183" i="10" s="1"/>
  <c r="F184" i="10"/>
  <c r="J24" i="10"/>
  <c r="I24" i="10" s="1"/>
  <c r="P24" i="10" s="1"/>
  <c r="J25" i="10"/>
  <c r="I25" i="10" s="1"/>
  <c r="P25" i="10" s="1"/>
  <c r="J182" i="10"/>
  <c r="I182" i="10" s="1"/>
  <c r="P182" i="10" s="1"/>
  <c r="G96" i="10" l="1"/>
  <c r="H96" i="10" s="1"/>
  <c r="F97" i="10"/>
  <c r="G260" i="10"/>
  <c r="H260" i="10" s="1"/>
  <c r="F261" i="10"/>
  <c r="G50" i="10"/>
  <c r="H50" i="10" s="1"/>
  <c r="F51" i="10"/>
  <c r="F185" i="10"/>
  <c r="G184" i="10"/>
  <c r="H184" i="10" s="1"/>
  <c r="J183" i="10"/>
  <c r="I183" i="10" s="1"/>
  <c r="P183" i="10" s="1"/>
  <c r="J260" i="10" l="1"/>
  <c r="I260" i="10" s="1"/>
  <c r="P260" i="10" s="1"/>
  <c r="F52" i="10"/>
  <c r="G52" i="10" s="1"/>
  <c r="H52" i="10" s="1"/>
  <c r="G51" i="10"/>
  <c r="H51" i="10" s="1"/>
  <c r="J51" i="10" s="1"/>
  <c r="I51" i="10" s="1"/>
  <c r="P51" i="10" s="1"/>
  <c r="G97" i="10"/>
  <c r="H97" i="10" s="1"/>
  <c r="J97" i="10" s="1"/>
  <c r="I97" i="10" s="1"/>
  <c r="P97" i="10" s="1"/>
  <c r="F98" i="10"/>
  <c r="J50" i="10"/>
  <c r="I50" i="10"/>
  <c r="P50" i="10" s="1"/>
  <c r="J96" i="10"/>
  <c r="I96" i="10" s="1"/>
  <c r="P96" i="10" s="1"/>
  <c r="F262" i="10"/>
  <c r="G261" i="10"/>
  <c r="H261" i="10" s="1"/>
  <c r="J261" i="10" s="1"/>
  <c r="I261" i="10" s="1"/>
  <c r="P261" i="10" s="1"/>
  <c r="G185" i="10"/>
  <c r="H185" i="10" s="1"/>
  <c r="F186" i="10"/>
  <c r="J184" i="10"/>
  <c r="I184" i="10" s="1"/>
  <c r="P184" i="10" s="1"/>
  <c r="G262" i="10" l="1"/>
  <c r="H262" i="10" s="1"/>
  <c r="F263" i="10"/>
  <c r="I52" i="10"/>
  <c r="P52" i="10" s="1"/>
  <c r="J52" i="10"/>
  <c r="G98" i="10"/>
  <c r="H98" i="10" s="1"/>
  <c r="J98" i="10" s="1"/>
  <c r="I98" i="10" s="1"/>
  <c r="P98" i="10" s="1"/>
  <c r="F99" i="10"/>
  <c r="F187" i="10"/>
  <c r="G186" i="10"/>
  <c r="H186" i="10" s="1"/>
  <c r="J185" i="10"/>
  <c r="I185" i="10" s="1"/>
  <c r="P185" i="10" s="1"/>
  <c r="F100" i="10" l="1"/>
  <c r="G99" i="10"/>
  <c r="H99" i="10" s="1"/>
  <c r="G263" i="10"/>
  <c r="H263" i="10" s="1"/>
  <c r="J263" i="10" s="1"/>
  <c r="I263" i="10" s="1"/>
  <c r="P263" i="10" s="1"/>
  <c r="F264" i="10"/>
  <c r="J262" i="10"/>
  <c r="I262" i="10" s="1"/>
  <c r="P262" i="10" s="1"/>
  <c r="J186" i="10"/>
  <c r="I186" i="10" s="1"/>
  <c r="P186" i="10" s="1"/>
  <c r="G187" i="10"/>
  <c r="H187" i="10" s="1"/>
  <c r="F188" i="10"/>
  <c r="J99" i="10" l="1"/>
  <c r="I99" i="10" s="1"/>
  <c r="P99" i="10" s="1"/>
  <c r="G100" i="10"/>
  <c r="H100" i="10" s="1"/>
  <c r="J100" i="10" s="1"/>
  <c r="I100" i="10" s="1"/>
  <c r="P100" i="10" s="1"/>
  <c r="F101" i="10"/>
  <c r="G264" i="10"/>
  <c r="H264" i="10" s="1"/>
  <c r="F265" i="10"/>
  <c r="F189" i="10"/>
  <c r="G188" i="10"/>
  <c r="H188" i="10" s="1"/>
  <c r="J187" i="10"/>
  <c r="I187" i="10" s="1"/>
  <c r="P187" i="10" s="1"/>
  <c r="J264" i="10" l="1"/>
  <c r="I264" i="10"/>
  <c r="P264" i="10" s="1"/>
  <c r="F102" i="10"/>
  <c r="G102" i="10" s="1"/>
  <c r="H102" i="10" s="1"/>
  <c r="G101" i="10"/>
  <c r="H101" i="10" s="1"/>
  <c r="F266" i="10"/>
  <c r="G266" i="10" s="1"/>
  <c r="H266" i="10" s="1"/>
  <c r="J266" i="10" s="1"/>
  <c r="I266" i="10" s="1"/>
  <c r="P266" i="10" s="1"/>
  <c r="G265" i="10"/>
  <c r="H265" i="10" s="1"/>
  <c r="J188" i="10"/>
  <c r="I188" i="10" s="1"/>
  <c r="P188" i="10" s="1"/>
  <c r="G189" i="10"/>
  <c r="H189" i="10" s="1"/>
  <c r="F190" i="10"/>
  <c r="J265" i="10" l="1"/>
  <c r="I265" i="10" s="1"/>
  <c r="P265" i="10" s="1"/>
  <c r="J102" i="10"/>
  <c r="I102" i="10" s="1"/>
  <c r="P102" i="10" s="1"/>
  <c r="J101" i="10"/>
  <c r="I101" i="10"/>
  <c r="P101" i="10" s="1"/>
  <c r="J189" i="10"/>
  <c r="I189" i="10" s="1"/>
  <c r="P189" i="10" s="1"/>
  <c r="F191" i="10"/>
  <c r="G190" i="10"/>
  <c r="H190" i="10" s="1"/>
  <c r="G191" i="10" l="1"/>
  <c r="H191" i="10" s="1"/>
  <c r="F192" i="10"/>
  <c r="I190" i="10"/>
  <c r="P190" i="10"/>
  <c r="J190" i="10"/>
  <c r="F193" i="10" l="1"/>
  <c r="G193" i="10" s="1"/>
  <c r="H193" i="10" s="1"/>
  <c r="G192" i="10"/>
  <c r="H192" i="10" s="1"/>
  <c r="J191" i="10"/>
  <c r="I191" i="10" s="1"/>
  <c r="P191" i="10" s="1"/>
  <c r="J192" i="10" l="1"/>
  <c r="I192" i="10" s="1"/>
  <c r="P192" i="10" s="1"/>
  <c r="J193" i="10"/>
  <c r="I193" i="10" s="1"/>
  <c r="P193" i="10" s="1"/>
</calcChain>
</file>

<file path=xl/sharedStrings.xml><?xml version="1.0" encoding="utf-8"?>
<sst xmlns="http://schemas.openxmlformats.org/spreadsheetml/2006/main" count="107" uniqueCount="30">
  <si>
    <t>文曲湖景园住宅小区一层一价表</t>
  </si>
  <si>
    <t xml:space="preserve">       层数
 楼层</t>
  </si>
  <si>
    <r>
      <rPr>
        <sz val="12"/>
        <rFont val="宋体"/>
        <charset val="134"/>
      </rPr>
      <t>34层单价
（元/m</t>
    </r>
    <r>
      <rPr>
        <vertAlign val="superscript"/>
        <sz val="11"/>
        <rFont val="宋体"/>
        <charset val="134"/>
      </rPr>
      <t>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</si>
  <si>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30层单价（元/m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</si>
  <si>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24层单价（元/m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</si>
  <si>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18层单价（元/m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</si>
  <si>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11层单价（元/m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）</t>
    </r>
  </si>
  <si>
    <t xml:space="preserve"> </t>
  </si>
  <si>
    <r>
      <rPr>
        <sz val="12"/>
        <rFont val="宋体"/>
        <charset val="134"/>
      </rPr>
      <t>a</t>
    </r>
    <r>
      <rPr>
        <sz val="12"/>
        <rFont val="宋体"/>
        <charset val="134"/>
      </rPr>
      <t xml:space="preserve">ve </t>
    </r>
  </si>
  <si>
    <t>兰州工业学院A1户型选房确认表</t>
  </si>
  <si>
    <t>序号</t>
  </si>
  <si>
    <t>幢</t>
  </si>
  <si>
    <t>单元</t>
  </si>
  <si>
    <t>房号</t>
  </si>
  <si>
    <t>建筑面积
（㎡）</t>
  </si>
  <si>
    <r>
      <rPr>
        <sz val="11"/>
        <rFont val="宋体"/>
        <charset val="134"/>
      </rPr>
      <t>团购单价
（元/</t>
    </r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）</t>
    </r>
  </si>
  <si>
    <t>团购总价
（元）</t>
  </si>
  <si>
    <t>99折总价
（元）</t>
  </si>
  <si>
    <t>20%首付
（元）</t>
  </si>
  <si>
    <t>99折贷款
（万元）</t>
  </si>
  <si>
    <t>姓名</t>
  </si>
  <si>
    <t>身份证号</t>
  </si>
  <si>
    <t>联系方式</t>
  </si>
  <si>
    <t>兰州工业学院A2户型选房确认表</t>
  </si>
  <si>
    <t>兰州工业学院A3户型选房确认表</t>
  </si>
  <si>
    <r>
      <rPr>
        <sz val="11"/>
        <rFont val="宋体"/>
        <charset val="134"/>
      </rPr>
      <t>团购单价
（元/m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）</t>
    </r>
  </si>
  <si>
    <t>兰州工业学院B1户型选房确认表</t>
  </si>
  <si>
    <t>兰州工业学院B2户型选房确认表</t>
  </si>
  <si>
    <t>兰州工业学院C1户型选房确认表</t>
  </si>
  <si>
    <t>兰州工业学院C2户型选房确认表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</si>
</sst>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>
    <font>
      <sz val="12"/>
      <name val="宋体"/>
      <charset val="134"/>
    </font>
    <font>
      <sz val="11"/>
      <name val="宋体"/>
      <charset val="134"/>
    </font>
    <font>
      <sz val="15"/>
      <name val="宋体"/>
      <charset val="134"/>
    </font>
    <font>
      <sz val="11"/>
      <name val="宋体"/>
      <charset val="134"/>
      <scheme val="minor"/>
    </font>
    <font>
      <sz val="18"/>
      <name val="华文中宋"/>
      <charset val="134"/>
    </font>
    <font>
      <vertAlign val="superscript"/>
      <sz val="11"/>
      <name val="宋体"/>
      <charset val="134"/>
    </font>
    <font>
      <vertAlign val="superscript"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N9" sqref="N9"/>
    </sheetView>
  </sheetViews>
  <sheetFormatPr defaultColWidth="9" defaultRowHeight="14.25"/>
  <cols>
    <col min="1" max="1" width="12.125" style="12" customWidth="1"/>
    <col min="2" max="2" width="12.25" style="13" customWidth="1"/>
    <col min="3" max="6" width="11.625" style="13" customWidth="1"/>
    <col min="7" max="16384" width="9" style="13"/>
  </cols>
  <sheetData>
    <row r="1" spans="1:6" ht="40.5" customHeight="1">
      <c r="A1" s="18" t="s">
        <v>0</v>
      </c>
      <c r="B1" s="18"/>
      <c r="C1" s="18"/>
      <c r="D1" s="18"/>
      <c r="E1" s="18"/>
      <c r="F1" s="18"/>
    </row>
    <row r="2" spans="1:6" ht="36.75" customHeight="1">
      <c r="A2" s="14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6">
      <c r="A3" s="15">
        <v>1</v>
      </c>
      <c r="B3" s="16">
        <v>3348</v>
      </c>
      <c r="C3" s="16">
        <v>3377</v>
      </c>
      <c r="D3" s="16">
        <v>3422</v>
      </c>
      <c r="E3" s="16">
        <v>3467</v>
      </c>
      <c r="F3" s="16">
        <v>3500</v>
      </c>
    </row>
    <row r="4" spans="1:6">
      <c r="A4" s="15">
        <v>2</v>
      </c>
      <c r="B4" s="16">
        <f>B3+15</f>
        <v>3363</v>
      </c>
      <c r="C4" s="16">
        <f>C3+15</f>
        <v>3392</v>
      </c>
      <c r="D4" s="16">
        <f>D3+15</f>
        <v>3437</v>
      </c>
      <c r="E4" s="16">
        <f>E3+15</f>
        <v>3482</v>
      </c>
      <c r="F4" s="16">
        <f>F3+20</f>
        <v>3520</v>
      </c>
    </row>
    <row r="5" spans="1:6">
      <c r="A5" s="15">
        <v>3</v>
      </c>
      <c r="B5" s="16">
        <f t="shared" ref="B5:B35" si="0">B4+15</f>
        <v>3378</v>
      </c>
      <c r="C5" s="16">
        <f t="shared" ref="C5:C31" si="1">C4+15</f>
        <v>3407</v>
      </c>
      <c r="D5" s="16">
        <f t="shared" ref="D5:E25" si="2">D4+15</f>
        <v>3452</v>
      </c>
      <c r="E5" s="16">
        <f t="shared" si="2"/>
        <v>3497</v>
      </c>
      <c r="F5" s="16">
        <f t="shared" ref="F5:F12" si="3">F4+20</f>
        <v>3540</v>
      </c>
    </row>
    <row r="6" spans="1:6">
      <c r="A6" s="15">
        <v>4</v>
      </c>
      <c r="B6" s="16">
        <f t="shared" si="0"/>
        <v>3393</v>
      </c>
      <c r="C6" s="16">
        <f t="shared" si="1"/>
        <v>3422</v>
      </c>
      <c r="D6" s="16">
        <f t="shared" si="2"/>
        <v>3467</v>
      </c>
      <c r="E6" s="16">
        <f t="shared" si="2"/>
        <v>3512</v>
      </c>
      <c r="F6" s="16">
        <f t="shared" si="3"/>
        <v>3560</v>
      </c>
    </row>
    <row r="7" spans="1:6">
      <c r="A7" s="15">
        <v>5</v>
      </c>
      <c r="B7" s="16">
        <f t="shared" si="0"/>
        <v>3408</v>
      </c>
      <c r="C7" s="16">
        <f t="shared" si="1"/>
        <v>3437</v>
      </c>
      <c r="D7" s="16">
        <f t="shared" si="2"/>
        <v>3482</v>
      </c>
      <c r="E7" s="16">
        <f t="shared" si="2"/>
        <v>3527</v>
      </c>
      <c r="F7" s="16">
        <f t="shared" si="3"/>
        <v>3580</v>
      </c>
    </row>
    <row r="8" spans="1:6">
      <c r="A8" s="15">
        <v>6</v>
      </c>
      <c r="B8" s="16">
        <f t="shared" si="0"/>
        <v>3423</v>
      </c>
      <c r="C8" s="16">
        <f t="shared" si="1"/>
        <v>3452</v>
      </c>
      <c r="D8" s="16">
        <f t="shared" si="2"/>
        <v>3497</v>
      </c>
      <c r="E8" s="16">
        <f t="shared" si="2"/>
        <v>3542</v>
      </c>
      <c r="F8" s="16">
        <f t="shared" si="3"/>
        <v>3600</v>
      </c>
    </row>
    <row r="9" spans="1:6">
      <c r="A9" s="15">
        <v>7</v>
      </c>
      <c r="B9" s="16">
        <f t="shared" si="0"/>
        <v>3438</v>
      </c>
      <c r="C9" s="16">
        <f t="shared" si="1"/>
        <v>3467</v>
      </c>
      <c r="D9" s="16">
        <f t="shared" si="2"/>
        <v>3512</v>
      </c>
      <c r="E9" s="16">
        <f t="shared" si="2"/>
        <v>3557</v>
      </c>
      <c r="F9" s="16">
        <f t="shared" si="3"/>
        <v>3620</v>
      </c>
    </row>
    <row r="10" spans="1:6">
      <c r="A10" s="15">
        <v>8</v>
      </c>
      <c r="B10" s="16">
        <f t="shared" si="0"/>
        <v>3453</v>
      </c>
      <c r="C10" s="16">
        <f t="shared" si="1"/>
        <v>3482</v>
      </c>
      <c r="D10" s="16">
        <f t="shared" si="2"/>
        <v>3527</v>
      </c>
      <c r="E10" s="16">
        <f t="shared" si="2"/>
        <v>3572</v>
      </c>
      <c r="F10" s="16">
        <f t="shared" si="3"/>
        <v>3640</v>
      </c>
    </row>
    <row r="11" spans="1:6">
      <c r="A11" s="15">
        <v>9</v>
      </c>
      <c r="B11" s="16">
        <f t="shared" si="0"/>
        <v>3468</v>
      </c>
      <c r="C11" s="16">
        <f t="shared" si="1"/>
        <v>3497</v>
      </c>
      <c r="D11" s="16">
        <f t="shared" si="2"/>
        <v>3542</v>
      </c>
      <c r="E11" s="16">
        <f t="shared" si="2"/>
        <v>3587</v>
      </c>
      <c r="F11" s="16">
        <f t="shared" si="3"/>
        <v>3660</v>
      </c>
    </row>
    <row r="12" spans="1:6">
      <c r="A12" s="15">
        <v>10</v>
      </c>
      <c r="B12" s="16">
        <f t="shared" si="0"/>
        <v>3483</v>
      </c>
      <c r="C12" s="16">
        <f t="shared" si="1"/>
        <v>3512</v>
      </c>
      <c r="D12" s="16">
        <f t="shared" si="2"/>
        <v>3557</v>
      </c>
      <c r="E12" s="16">
        <f t="shared" si="2"/>
        <v>3602</v>
      </c>
      <c r="F12" s="16">
        <f t="shared" si="3"/>
        <v>3680</v>
      </c>
    </row>
    <row r="13" spans="1:6">
      <c r="A13" s="15">
        <v>11</v>
      </c>
      <c r="B13" s="16">
        <f t="shared" si="0"/>
        <v>3498</v>
      </c>
      <c r="C13" s="16">
        <f t="shared" si="1"/>
        <v>3527</v>
      </c>
      <c r="D13" s="16">
        <f t="shared" si="2"/>
        <v>3572</v>
      </c>
      <c r="E13" s="16">
        <f t="shared" si="2"/>
        <v>3617</v>
      </c>
      <c r="F13" s="16">
        <f>F3</f>
        <v>3500</v>
      </c>
    </row>
    <row r="14" spans="1:6">
      <c r="A14" s="15">
        <v>12</v>
      </c>
      <c r="B14" s="16">
        <f t="shared" si="0"/>
        <v>3513</v>
      </c>
      <c r="C14" s="16">
        <f t="shared" si="1"/>
        <v>3542</v>
      </c>
      <c r="D14" s="16">
        <f t="shared" si="2"/>
        <v>3587</v>
      </c>
      <c r="E14" s="16">
        <f t="shared" si="2"/>
        <v>3632</v>
      </c>
      <c r="F14" s="16"/>
    </row>
    <row r="15" spans="1:6">
      <c r="A15" s="15">
        <v>13</v>
      </c>
      <c r="B15" s="16">
        <f t="shared" si="0"/>
        <v>3528</v>
      </c>
      <c r="C15" s="16">
        <f t="shared" si="1"/>
        <v>3557</v>
      </c>
      <c r="D15" s="16">
        <f t="shared" si="2"/>
        <v>3602</v>
      </c>
      <c r="E15" s="16">
        <f t="shared" si="2"/>
        <v>3647</v>
      </c>
      <c r="F15" s="16"/>
    </row>
    <row r="16" spans="1:6">
      <c r="A16" s="15">
        <v>14</v>
      </c>
      <c r="B16" s="16">
        <f t="shared" si="0"/>
        <v>3543</v>
      </c>
      <c r="C16" s="16">
        <f t="shared" si="1"/>
        <v>3572</v>
      </c>
      <c r="D16" s="16">
        <f t="shared" si="2"/>
        <v>3617</v>
      </c>
      <c r="E16" s="16">
        <f t="shared" si="2"/>
        <v>3662</v>
      </c>
      <c r="F16" s="16"/>
    </row>
    <row r="17" spans="1:6">
      <c r="A17" s="15">
        <v>15</v>
      </c>
      <c r="B17" s="16">
        <f t="shared" si="0"/>
        <v>3558</v>
      </c>
      <c r="C17" s="16">
        <f t="shared" si="1"/>
        <v>3587</v>
      </c>
      <c r="D17" s="16">
        <f t="shared" si="2"/>
        <v>3632</v>
      </c>
      <c r="E17" s="16">
        <f t="shared" si="2"/>
        <v>3677</v>
      </c>
      <c r="F17" s="16"/>
    </row>
    <row r="18" spans="1:6">
      <c r="A18" s="15">
        <v>16</v>
      </c>
      <c r="B18" s="16">
        <f t="shared" si="0"/>
        <v>3573</v>
      </c>
      <c r="C18" s="16">
        <f t="shared" si="1"/>
        <v>3602</v>
      </c>
      <c r="D18" s="16">
        <f t="shared" si="2"/>
        <v>3647</v>
      </c>
      <c r="E18" s="16">
        <f t="shared" si="2"/>
        <v>3692</v>
      </c>
      <c r="F18" s="16"/>
    </row>
    <row r="19" spans="1:6">
      <c r="A19" s="15">
        <v>17</v>
      </c>
      <c r="B19" s="16">
        <f t="shared" si="0"/>
        <v>3588</v>
      </c>
      <c r="C19" s="16">
        <f t="shared" si="1"/>
        <v>3617</v>
      </c>
      <c r="D19" s="16">
        <f t="shared" si="2"/>
        <v>3662</v>
      </c>
      <c r="E19" s="16">
        <f t="shared" si="2"/>
        <v>3707</v>
      </c>
      <c r="F19" s="16"/>
    </row>
    <row r="20" spans="1:6">
      <c r="A20" s="15">
        <v>18</v>
      </c>
      <c r="B20" s="16">
        <f t="shared" si="0"/>
        <v>3603</v>
      </c>
      <c r="C20" s="16">
        <f t="shared" si="1"/>
        <v>3632</v>
      </c>
      <c r="D20" s="16">
        <f t="shared" si="2"/>
        <v>3677</v>
      </c>
      <c r="E20" s="16">
        <f>E3</f>
        <v>3467</v>
      </c>
      <c r="F20" s="16"/>
    </row>
    <row r="21" spans="1:6">
      <c r="A21" s="15">
        <v>19</v>
      </c>
      <c r="B21" s="16">
        <f t="shared" si="0"/>
        <v>3618</v>
      </c>
      <c r="C21" s="16">
        <f t="shared" si="1"/>
        <v>3647</v>
      </c>
      <c r="D21" s="16">
        <f t="shared" si="2"/>
        <v>3692</v>
      </c>
      <c r="E21" s="16"/>
      <c r="F21" s="16"/>
    </row>
    <row r="22" spans="1:6">
      <c r="A22" s="15">
        <v>20</v>
      </c>
      <c r="B22" s="16">
        <f t="shared" si="0"/>
        <v>3633</v>
      </c>
      <c r="C22" s="16">
        <f t="shared" si="1"/>
        <v>3662</v>
      </c>
      <c r="D22" s="16">
        <f t="shared" si="2"/>
        <v>3707</v>
      </c>
      <c r="E22" s="16"/>
      <c r="F22" s="16"/>
    </row>
    <row r="23" spans="1:6">
      <c r="A23" s="15">
        <v>21</v>
      </c>
      <c r="B23" s="16">
        <f t="shared" si="0"/>
        <v>3648</v>
      </c>
      <c r="C23" s="16">
        <f t="shared" si="1"/>
        <v>3677</v>
      </c>
      <c r="D23" s="16">
        <f t="shared" si="2"/>
        <v>3722</v>
      </c>
      <c r="E23" s="16"/>
      <c r="F23" s="16"/>
    </row>
    <row r="24" spans="1:6">
      <c r="A24" s="15">
        <v>22</v>
      </c>
      <c r="B24" s="16">
        <f t="shared" si="0"/>
        <v>3663</v>
      </c>
      <c r="C24" s="16">
        <f t="shared" si="1"/>
        <v>3692</v>
      </c>
      <c r="D24" s="16">
        <f t="shared" si="2"/>
        <v>3737</v>
      </c>
      <c r="E24" s="16"/>
      <c r="F24" s="16"/>
    </row>
    <row r="25" spans="1:6">
      <c r="A25" s="15">
        <v>23</v>
      </c>
      <c r="B25" s="16">
        <f t="shared" si="0"/>
        <v>3678</v>
      </c>
      <c r="C25" s="16">
        <f t="shared" si="1"/>
        <v>3707</v>
      </c>
      <c r="D25" s="16">
        <f t="shared" si="2"/>
        <v>3752</v>
      </c>
      <c r="E25" s="16"/>
      <c r="F25" s="16"/>
    </row>
    <row r="26" spans="1:6">
      <c r="A26" s="15">
        <v>24</v>
      </c>
      <c r="B26" s="16">
        <f t="shared" si="0"/>
        <v>3693</v>
      </c>
      <c r="C26" s="16">
        <f t="shared" si="1"/>
        <v>3722</v>
      </c>
      <c r="D26" s="16">
        <f>D3</f>
        <v>3422</v>
      </c>
      <c r="E26" s="16"/>
      <c r="F26" s="16"/>
    </row>
    <row r="27" spans="1:6">
      <c r="A27" s="15">
        <v>25</v>
      </c>
      <c r="B27" s="16">
        <f t="shared" si="0"/>
        <v>3708</v>
      </c>
      <c r="C27" s="16">
        <f t="shared" si="1"/>
        <v>3737</v>
      </c>
      <c r="D27" s="16"/>
      <c r="E27" s="16"/>
      <c r="F27" s="16"/>
    </row>
    <row r="28" spans="1:6">
      <c r="A28" s="15">
        <v>26</v>
      </c>
      <c r="B28" s="16">
        <f t="shared" si="0"/>
        <v>3723</v>
      </c>
      <c r="C28" s="16">
        <f t="shared" si="1"/>
        <v>3752</v>
      </c>
      <c r="D28" s="16"/>
      <c r="E28" s="16"/>
      <c r="F28" s="16"/>
    </row>
    <row r="29" spans="1:6">
      <c r="A29" s="15">
        <v>27</v>
      </c>
      <c r="B29" s="16">
        <f t="shared" si="0"/>
        <v>3738</v>
      </c>
      <c r="C29" s="16">
        <f t="shared" si="1"/>
        <v>3767</v>
      </c>
      <c r="D29" s="16"/>
      <c r="E29" s="16"/>
      <c r="F29" s="16"/>
    </row>
    <row r="30" spans="1:6">
      <c r="A30" s="15">
        <v>28</v>
      </c>
      <c r="B30" s="16">
        <f t="shared" si="0"/>
        <v>3753</v>
      </c>
      <c r="C30" s="16">
        <f t="shared" si="1"/>
        <v>3782</v>
      </c>
      <c r="D30" s="16"/>
      <c r="E30" s="16"/>
      <c r="F30" s="16"/>
    </row>
    <row r="31" spans="1:6">
      <c r="A31" s="15">
        <v>29</v>
      </c>
      <c r="B31" s="16">
        <f t="shared" si="0"/>
        <v>3768</v>
      </c>
      <c r="C31" s="16">
        <f t="shared" si="1"/>
        <v>3797</v>
      </c>
      <c r="D31" s="16"/>
      <c r="E31" s="16"/>
      <c r="F31" s="16"/>
    </row>
    <row r="32" spans="1:6">
      <c r="A32" s="15">
        <v>30</v>
      </c>
      <c r="B32" s="16">
        <f t="shared" si="0"/>
        <v>3783</v>
      </c>
      <c r="C32" s="16">
        <f>C3</f>
        <v>3377</v>
      </c>
      <c r="D32" s="16"/>
      <c r="E32" s="16"/>
      <c r="F32" s="16"/>
    </row>
    <row r="33" spans="1:6">
      <c r="A33" s="15">
        <v>31</v>
      </c>
      <c r="B33" s="16">
        <f t="shared" si="0"/>
        <v>3798</v>
      </c>
      <c r="C33" s="16"/>
      <c r="D33" s="16"/>
      <c r="E33" s="16"/>
      <c r="F33" s="16"/>
    </row>
    <row r="34" spans="1:6">
      <c r="A34" s="15">
        <v>32</v>
      </c>
      <c r="B34" s="16">
        <f t="shared" si="0"/>
        <v>3813</v>
      </c>
      <c r="C34" s="16"/>
      <c r="D34" s="16"/>
      <c r="E34" s="16"/>
      <c r="F34" s="16"/>
    </row>
    <row r="35" spans="1:6">
      <c r="A35" s="15">
        <v>33</v>
      </c>
      <c r="B35" s="16">
        <f t="shared" si="0"/>
        <v>3828</v>
      </c>
      <c r="C35" s="16"/>
      <c r="D35" s="16"/>
      <c r="E35" s="16"/>
      <c r="F35" s="16"/>
    </row>
    <row r="36" spans="1:6">
      <c r="A36" s="15">
        <v>34</v>
      </c>
      <c r="B36" s="16">
        <f>B3</f>
        <v>3348</v>
      </c>
      <c r="C36" s="16"/>
      <c r="D36" s="15" t="s">
        <v>7</v>
      </c>
      <c r="E36" s="16"/>
      <c r="F36" s="16"/>
    </row>
    <row r="37" spans="1:6">
      <c r="A37" s="15" t="s">
        <v>8</v>
      </c>
      <c r="B37" s="17">
        <f>AVERAGE(B3:B36)</f>
        <v>3580.9411764705901</v>
      </c>
      <c r="C37" s="17">
        <f>AVERAGE(C3:C32)</f>
        <v>3580</v>
      </c>
      <c r="D37" s="17">
        <f>AVERAGE(D3:D26)</f>
        <v>3580.125</v>
      </c>
      <c r="E37" s="17">
        <f>AVERAGE(E3:E20)</f>
        <v>3580.3333333333298</v>
      </c>
      <c r="F37" s="17">
        <f>AVERAGE(F3:F13)</f>
        <v>3581.8181818181802</v>
      </c>
    </row>
  </sheetData>
  <mergeCells count="1">
    <mergeCell ref="A1:F1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tabSelected="1" topLeftCell="A262" workbookViewId="0">
      <selection activeCell="D270" sqref="D270"/>
    </sheetView>
  </sheetViews>
  <sheetFormatPr defaultColWidth="9" defaultRowHeight="14.25"/>
  <cols>
    <col min="1" max="2" width="6" style="2" customWidth="1"/>
    <col min="3" max="3" width="5.75" style="2" customWidth="1"/>
    <col min="4" max="4" width="6.75" style="2" customWidth="1"/>
    <col min="5" max="5" width="10.625" style="2" customWidth="1"/>
    <col min="6" max="6" width="9.75" style="2" customWidth="1"/>
    <col min="7" max="7" width="11.125" style="2" customWidth="1"/>
    <col min="8" max="8" width="10" style="2" customWidth="1"/>
    <col min="9" max="9" width="10.125" style="2" customWidth="1"/>
    <col min="10" max="10" width="9.875" style="2" customWidth="1"/>
    <col min="11" max="11" width="9.625" style="2" customWidth="1"/>
    <col min="12" max="12" width="23.875" style="2" customWidth="1"/>
    <col min="13" max="13" width="11.5" style="2" customWidth="1"/>
    <col min="14" max="16384" width="9" style="2"/>
  </cols>
  <sheetData>
    <row r="1" spans="1:16" ht="19.5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6" s="1" customFormat="1" ht="30.75" customHeight="1">
      <c r="A2" s="3" t="s">
        <v>10</v>
      </c>
      <c r="B2" s="4" t="s">
        <v>11</v>
      </c>
      <c r="C2" s="4" t="s">
        <v>12</v>
      </c>
      <c r="D2" s="4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3" t="s">
        <v>22</v>
      </c>
    </row>
    <row r="3" spans="1:16" ht="15" customHeight="1">
      <c r="A3" s="5">
        <v>1</v>
      </c>
      <c r="B3" s="6">
        <v>6</v>
      </c>
      <c r="C3" s="5">
        <v>1</v>
      </c>
      <c r="D3" s="7">
        <v>1104</v>
      </c>
      <c r="E3" s="5">
        <v>125.1</v>
      </c>
      <c r="F3" s="5">
        <v>3498</v>
      </c>
      <c r="G3" s="8">
        <f t="shared" ref="G3:G52" si="0">E3*F3</f>
        <v>437599.8</v>
      </c>
      <c r="H3" s="8">
        <f t="shared" ref="H3:H52" si="1">G3*0.99</f>
        <v>433223.80199999997</v>
      </c>
      <c r="I3" s="8">
        <f t="shared" ref="I3:I52" si="2">H3-J3*10000</f>
        <v>93223.801999999967</v>
      </c>
      <c r="J3" s="5">
        <f t="shared" ref="J3:J52" si="3">INT(H3*0.8/10000)</f>
        <v>34</v>
      </c>
      <c r="K3" s="5"/>
      <c r="L3" s="5"/>
      <c r="M3" s="5"/>
      <c r="P3" s="2">
        <f>H3-I3-J3*10000</f>
        <v>0</v>
      </c>
    </row>
    <row r="4" spans="1:16" ht="15" customHeight="1">
      <c r="A4" s="5">
        <v>2</v>
      </c>
      <c r="B4" s="6">
        <v>6</v>
      </c>
      <c r="C4" s="5">
        <v>1</v>
      </c>
      <c r="D4" s="7">
        <v>1204</v>
      </c>
      <c r="E4" s="5">
        <v>125.1</v>
      </c>
      <c r="F4" s="5">
        <f t="shared" ref="F4:F11" si="4">F3+15</f>
        <v>3513</v>
      </c>
      <c r="G4" s="8">
        <f t="shared" si="0"/>
        <v>439476.3</v>
      </c>
      <c r="H4" s="8">
        <f t="shared" si="1"/>
        <v>435081.53700000001</v>
      </c>
      <c r="I4" s="8">
        <f t="shared" si="2"/>
        <v>95081.537000000011</v>
      </c>
      <c r="J4" s="5">
        <f t="shared" si="3"/>
        <v>34</v>
      </c>
      <c r="K4" s="5"/>
      <c r="L4" s="5"/>
      <c r="M4" s="5"/>
      <c r="P4" s="2">
        <f t="shared" ref="P4:P67" si="5">H4-I4-J4*10000</f>
        <v>0</v>
      </c>
    </row>
    <row r="5" spans="1:16" ht="15" customHeight="1">
      <c r="A5" s="5">
        <v>3</v>
      </c>
      <c r="B5" s="6">
        <v>6</v>
      </c>
      <c r="C5" s="5">
        <v>1</v>
      </c>
      <c r="D5" s="7">
        <v>1304</v>
      </c>
      <c r="E5" s="5">
        <v>125.1</v>
      </c>
      <c r="F5" s="5">
        <f t="shared" si="4"/>
        <v>3528</v>
      </c>
      <c r="G5" s="8">
        <f t="shared" si="0"/>
        <v>441352.8</v>
      </c>
      <c r="H5" s="8">
        <f t="shared" si="1"/>
        <v>436939.272</v>
      </c>
      <c r="I5" s="8">
        <f t="shared" si="2"/>
        <v>96939.271999999997</v>
      </c>
      <c r="J5" s="5">
        <f t="shared" si="3"/>
        <v>34</v>
      </c>
      <c r="K5" s="5"/>
      <c r="L5" s="5"/>
      <c r="M5" s="5"/>
      <c r="P5" s="2">
        <f t="shared" si="5"/>
        <v>0</v>
      </c>
    </row>
    <row r="6" spans="1:16" ht="15" customHeight="1">
      <c r="A6" s="5">
        <v>4</v>
      </c>
      <c r="B6" s="6">
        <v>6</v>
      </c>
      <c r="C6" s="5">
        <v>1</v>
      </c>
      <c r="D6" s="7">
        <v>1404</v>
      </c>
      <c r="E6" s="5">
        <v>125.1</v>
      </c>
      <c r="F6" s="5">
        <f t="shared" si="4"/>
        <v>3543</v>
      </c>
      <c r="G6" s="8">
        <f t="shared" si="0"/>
        <v>443229.3</v>
      </c>
      <c r="H6" s="8">
        <f t="shared" si="1"/>
        <v>438797.00699999998</v>
      </c>
      <c r="I6" s="8">
        <f t="shared" si="2"/>
        <v>88797.006999999983</v>
      </c>
      <c r="J6" s="5">
        <f t="shared" si="3"/>
        <v>35</v>
      </c>
      <c r="K6" s="5"/>
      <c r="L6" s="5"/>
      <c r="M6" s="5"/>
      <c r="P6" s="2">
        <f t="shared" si="5"/>
        <v>0</v>
      </c>
    </row>
    <row r="7" spans="1:16" ht="15" customHeight="1">
      <c r="A7" s="5">
        <v>5</v>
      </c>
      <c r="B7" s="6">
        <v>6</v>
      </c>
      <c r="C7" s="5">
        <v>1</v>
      </c>
      <c r="D7" s="7">
        <v>1504</v>
      </c>
      <c r="E7" s="5">
        <v>125.1</v>
      </c>
      <c r="F7" s="5">
        <f t="shared" si="4"/>
        <v>3558</v>
      </c>
      <c r="G7" s="8">
        <f t="shared" si="0"/>
        <v>445105.8</v>
      </c>
      <c r="H7" s="8">
        <f t="shared" si="1"/>
        <v>440654.74199999997</v>
      </c>
      <c r="I7" s="8">
        <f t="shared" si="2"/>
        <v>90654.741999999969</v>
      </c>
      <c r="J7" s="5">
        <f t="shared" si="3"/>
        <v>35</v>
      </c>
      <c r="K7" s="5"/>
      <c r="L7" s="5"/>
      <c r="M7" s="5"/>
      <c r="P7" s="2">
        <f t="shared" si="5"/>
        <v>0</v>
      </c>
    </row>
    <row r="8" spans="1:16" ht="15" customHeight="1">
      <c r="A8" s="5">
        <v>6</v>
      </c>
      <c r="B8" s="6">
        <v>6</v>
      </c>
      <c r="C8" s="5">
        <v>1</v>
      </c>
      <c r="D8" s="7">
        <v>1604</v>
      </c>
      <c r="E8" s="5">
        <v>125.1</v>
      </c>
      <c r="F8" s="5">
        <f t="shared" si="4"/>
        <v>3573</v>
      </c>
      <c r="G8" s="8">
        <f t="shared" si="0"/>
        <v>446982.3</v>
      </c>
      <c r="H8" s="8">
        <f t="shared" si="1"/>
        <v>442512.47700000001</v>
      </c>
      <c r="I8" s="8">
        <f t="shared" si="2"/>
        <v>92512.477000000014</v>
      </c>
      <c r="J8" s="5">
        <f t="shared" si="3"/>
        <v>35</v>
      </c>
      <c r="K8" s="5"/>
      <c r="L8" s="5"/>
      <c r="M8" s="5"/>
      <c r="P8" s="2">
        <f t="shared" si="5"/>
        <v>0</v>
      </c>
    </row>
    <row r="9" spans="1:16" ht="15" customHeight="1">
      <c r="A9" s="5">
        <v>7</v>
      </c>
      <c r="B9" s="6">
        <v>6</v>
      </c>
      <c r="C9" s="5">
        <v>1</v>
      </c>
      <c r="D9" s="7">
        <v>1704</v>
      </c>
      <c r="E9" s="5">
        <v>125.1</v>
      </c>
      <c r="F9" s="5">
        <f t="shared" si="4"/>
        <v>3588</v>
      </c>
      <c r="G9" s="8">
        <f t="shared" si="0"/>
        <v>448858.8</v>
      </c>
      <c r="H9" s="8">
        <f t="shared" si="1"/>
        <v>444370.212</v>
      </c>
      <c r="I9" s="8">
        <f t="shared" si="2"/>
        <v>94370.212</v>
      </c>
      <c r="J9" s="5">
        <f t="shared" si="3"/>
        <v>35</v>
      </c>
      <c r="K9" s="5"/>
      <c r="L9" s="5"/>
      <c r="M9" s="5"/>
      <c r="P9" s="2">
        <f t="shared" si="5"/>
        <v>0</v>
      </c>
    </row>
    <row r="10" spans="1:16" ht="15" customHeight="1">
      <c r="A10" s="5">
        <v>8</v>
      </c>
      <c r="B10" s="6">
        <v>6</v>
      </c>
      <c r="C10" s="5">
        <v>1</v>
      </c>
      <c r="D10" s="7">
        <v>1804</v>
      </c>
      <c r="E10" s="5">
        <v>125.1</v>
      </c>
      <c r="F10" s="5">
        <f t="shared" si="4"/>
        <v>3603</v>
      </c>
      <c r="G10" s="8">
        <f t="shared" si="0"/>
        <v>450735.3</v>
      </c>
      <c r="H10" s="8">
        <f t="shared" si="1"/>
        <v>446227.94699999999</v>
      </c>
      <c r="I10" s="8">
        <f t="shared" si="2"/>
        <v>96227.946999999986</v>
      </c>
      <c r="J10" s="5">
        <f t="shared" si="3"/>
        <v>35</v>
      </c>
      <c r="K10" s="5"/>
      <c r="L10" s="5"/>
      <c r="M10" s="5"/>
      <c r="P10" s="2">
        <f t="shared" si="5"/>
        <v>0</v>
      </c>
    </row>
    <row r="11" spans="1:16" ht="15" customHeight="1">
      <c r="A11" s="5">
        <v>9</v>
      </c>
      <c r="B11" s="6">
        <v>6</v>
      </c>
      <c r="C11" s="5">
        <v>1</v>
      </c>
      <c r="D11" s="7">
        <v>1904</v>
      </c>
      <c r="E11" s="5">
        <v>125.1</v>
      </c>
      <c r="F11" s="5">
        <f t="shared" si="4"/>
        <v>3618</v>
      </c>
      <c r="G11" s="8">
        <f t="shared" si="0"/>
        <v>452611.8</v>
      </c>
      <c r="H11" s="8">
        <f t="shared" si="1"/>
        <v>448085.68199999997</v>
      </c>
      <c r="I11" s="8">
        <f t="shared" si="2"/>
        <v>98085.681999999972</v>
      </c>
      <c r="J11" s="5">
        <f t="shared" si="3"/>
        <v>35</v>
      </c>
      <c r="K11" s="5"/>
      <c r="L11" s="5"/>
      <c r="M11" s="5"/>
      <c r="P11" s="2">
        <f t="shared" si="5"/>
        <v>0</v>
      </c>
    </row>
    <row r="12" spans="1:16" ht="15" customHeight="1">
      <c r="A12" s="5">
        <v>10</v>
      </c>
      <c r="B12" s="6">
        <v>6</v>
      </c>
      <c r="C12" s="5">
        <v>1</v>
      </c>
      <c r="D12" s="7">
        <v>2004</v>
      </c>
      <c r="E12" s="5">
        <v>125.1</v>
      </c>
      <c r="F12" s="5">
        <f t="shared" ref="F12:F25" si="6">F11+15</f>
        <v>3633</v>
      </c>
      <c r="G12" s="8">
        <f t="shared" si="0"/>
        <v>454488.3</v>
      </c>
      <c r="H12" s="8">
        <f t="shared" si="1"/>
        <v>449943.41699999996</v>
      </c>
      <c r="I12" s="8">
        <f t="shared" si="2"/>
        <v>99943.416999999958</v>
      </c>
      <c r="J12" s="5">
        <f t="shared" si="3"/>
        <v>35</v>
      </c>
      <c r="K12" s="5"/>
      <c r="L12" s="5"/>
      <c r="M12" s="5"/>
      <c r="P12" s="2">
        <f t="shared" si="5"/>
        <v>0</v>
      </c>
    </row>
    <row r="13" spans="1:16" ht="15" customHeight="1">
      <c r="A13" s="5">
        <v>11</v>
      </c>
      <c r="B13" s="6">
        <v>6</v>
      </c>
      <c r="C13" s="5">
        <v>1</v>
      </c>
      <c r="D13" s="7">
        <v>2104</v>
      </c>
      <c r="E13" s="5">
        <v>125.1</v>
      </c>
      <c r="F13" s="5">
        <f t="shared" si="6"/>
        <v>3648</v>
      </c>
      <c r="G13" s="8">
        <f t="shared" si="0"/>
        <v>456364.79999999999</v>
      </c>
      <c r="H13" s="8">
        <f t="shared" si="1"/>
        <v>451801.152</v>
      </c>
      <c r="I13" s="8">
        <f t="shared" si="2"/>
        <v>91801.152000000002</v>
      </c>
      <c r="J13" s="5">
        <f t="shared" si="3"/>
        <v>36</v>
      </c>
      <c r="K13" s="5"/>
      <c r="L13" s="5"/>
      <c r="M13" s="5"/>
      <c r="P13" s="2">
        <f t="shared" si="5"/>
        <v>0</v>
      </c>
    </row>
    <row r="14" spans="1:16" ht="15" customHeight="1">
      <c r="A14" s="5">
        <v>12</v>
      </c>
      <c r="B14" s="6">
        <v>6</v>
      </c>
      <c r="C14" s="5">
        <v>1</v>
      </c>
      <c r="D14" s="7">
        <v>2204</v>
      </c>
      <c r="E14" s="5">
        <v>125.1</v>
      </c>
      <c r="F14" s="5">
        <f t="shared" si="6"/>
        <v>3663</v>
      </c>
      <c r="G14" s="8">
        <f t="shared" si="0"/>
        <v>458241.3</v>
      </c>
      <c r="H14" s="8">
        <f t="shared" si="1"/>
        <v>453658.88699999999</v>
      </c>
      <c r="I14" s="8">
        <f t="shared" si="2"/>
        <v>93658.886999999988</v>
      </c>
      <c r="J14" s="5">
        <f t="shared" si="3"/>
        <v>36</v>
      </c>
      <c r="K14" s="5"/>
      <c r="L14" s="5"/>
      <c r="M14" s="5"/>
      <c r="P14" s="2">
        <f t="shared" si="5"/>
        <v>0</v>
      </c>
    </row>
    <row r="15" spans="1:16" ht="15" customHeight="1">
      <c r="A15" s="5">
        <v>13</v>
      </c>
      <c r="B15" s="6">
        <v>6</v>
      </c>
      <c r="C15" s="5">
        <v>1</v>
      </c>
      <c r="D15" s="7">
        <v>2304</v>
      </c>
      <c r="E15" s="5">
        <v>125.1</v>
      </c>
      <c r="F15" s="5">
        <f t="shared" si="6"/>
        <v>3678</v>
      </c>
      <c r="G15" s="8">
        <f t="shared" si="0"/>
        <v>460117.8</v>
      </c>
      <c r="H15" s="8">
        <f t="shared" si="1"/>
        <v>455516.62199999997</v>
      </c>
      <c r="I15" s="8">
        <f t="shared" si="2"/>
        <v>95516.621999999974</v>
      </c>
      <c r="J15" s="5">
        <f t="shared" si="3"/>
        <v>36</v>
      </c>
      <c r="K15" s="5"/>
      <c r="L15" s="5"/>
      <c r="M15" s="5"/>
      <c r="P15" s="2">
        <f t="shared" si="5"/>
        <v>0</v>
      </c>
    </row>
    <row r="16" spans="1:16" ht="15" customHeight="1">
      <c r="A16" s="5">
        <v>14</v>
      </c>
      <c r="B16" s="6">
        <v>6</v>
      </c>
      <c r="C16" s="5">
        <v>1</v>
      </c>
      <c r="D16" s="7">
        <v>2404</v>
      </c>
      <c r="E16" s="5">
        <v>125.1</v>
      </c>
      <c r="F16" s="5">
        <f t="shared" si="6"/>
        <v>3693</v>
      </c>
      <c r="G16" s="8">
        <f t="shared" si="0"/>
        <v>461994.3</v>
      </c>
      <c r="H16" s="8">
        <f t="shared" si="1"/>
        <v>457374.35699999996</v>
      </c>
      <c r="I16" s="8">
        <f t="shared" si="2"/>
        <v>97374.35699999996</v>
      </c>
      <c r="J16" s="5">
        <f t="shared" si="3"/>
        <v>36</v>
      </c>
      <c r="K16" s="5"/>
      <c r="L16" s="5"/>
      <c r="M16" s="5"/>
      <c r="P16" s="2">
        <f t="shared" si="5"/>
        <v>0</v>
      </c>
    </row>
    <row r="17" spans="1:16" ht="15" customHeight="1">
      <c r="A17" s="5">
        <v>15</v>
      </c>
      <c r="B17" s="6">
        <v>6</v>
      </c>
      <c r="C17" s="5">
        <v>1</v>
      </c>
      <c r="D17" s="7">
        <v>2504</v>
      </c>
      <c r="E17" s="5">
        <v>125.1</v>
      </c>
      <c r="F17" s="5">
        <f t="shared" si="6"/>
        <v>3708</v>
      </c>
      <c r="G17" s="8">
        <f t="shared" si="0"/>
        <v>463870.8</v>
      </c>
      <c r="H17" s="8">
        <f t="shared" si="1"/>
        <v>459232.092</v>
      </c>
      <c r="I17" s="8">
        <f t="shared" si="2"/>
        <v>99232.092000000004</v>
      </c>
      <c r="J17" s="5">
        <f t="shared" si="3"/>
        <v>36</v>
      </c>
      <c r="K17" s="5"/>
      <c r="L17" s="5"/>
      <c r="M17" s="5"/>
      <c r="P17" s="2">
        <f t="shared" si="5"/>
        <v>0</v>
      </c>
    </row>
    <row r="18" spans="1:16" ht="15" customHeight="1">
      <c r="A18" s="5">
        <v>16</v>
      </c>
      <c r="B18" s="6">
        <v>6</v>
      </c>
      <c r="C18" s="5">
        <v>1</v>
      </c>
      <c r="D18" s="7">
        <v>2604</v>
      </c>
      <c r="E18" s="5">
        <v>125.1</v>
      </c>
      <c r="F18" s="5">
        <f t="shared" si="6"/>
        <v>3723</v>
      </c>
      <c r="G18" s="8">
        <f t="shared" si="0"/>
        <v>465747.3</v>
      </c>
      <c r="H18" s="8">
        <f t="shared" si="1"/>
        <v>461089.82699999999</v>
      </c>
      <c r="I18" s="8">
        <f t="shared" si="2"/>
        <v>101089.82699999999</v>
      </c>
      <c r="J18" s="5">
        <f t="shared" si="3"/>
        <v>36</v>
      </c>
      <c r="K18" s="5"/>
      <c r="L18" s="5"/>
      <c r="M18" s="5"/>
      <c r="P18" s="2">
        <f t="shared" si="5"/>
        <v>0</v>
      </c>
    </row>
    <row r="19" spans="1:16" ht="15" customHeight="1">
      <c r="A19" s="5">
        <v>17</v>
      </c>
      <c r="B19" s="6">
        <v>6</v>
      </c>
      <c r="C19" s="5">
        <v>1</v>
      </c>
      <c r="D19" s="7">
        <v>2704</v>
      </c>
      <c r="E19" s="5">
        <v>125.1</v>
      </c>
      <c r="F19" s="5">
        <f t="shared" si="6"/>
        <v>3738</v>
      </c>
      <c r="G19" s="8">
        <f t="shared" si="0"/>
        <v>467623.8</v>
      </c>
      <c r="H19" s="8">
        <f t="shared" si="1"/>
        <v>462947.56199999998</v>
      </c>
      <c r="I19" s="8">
        <f t="shared" si="2"/>
        <v>92947.561999999976</v>
      </c>
      <c r="J19" s="5">
        <f t="shared" si="3"/>
        <v>37</v>
      </c>
      <c r="K19" s="5"/>
      <c r="L19" s="5"/>
      <c r="M19" s="5"/>
      <c r="P19" s="2">
        <f t="shared" si="5"/>
        <v>0</v>
      </c>
    </row>
    <row r="20" spans="1:16" ht="15" customHeight="1">
      <c r="A20" s="5">
        <v>18</v>
      </c>
      <c r="B20" s="6">
        <v>6</v>
      </c>
      <c r="C20" s="5">
        <v>1</v>
      </c>
      <c r="D20" s="7">
        <v>2804</v>
      </c>
      <c r="E20" s="5">
        <v>125.1</v>
      </c>
      <c r="F20" s="5">
        <f t="shared" si="6"/>
        <v>3753</v>
      </c>
      <c r="G20" s="8">
        <f t="shared" si="0"/>
        <v>469500.3</v>
      </c>
      <c r="H20" s="8">
        <f t="shared" si="1"/>
        <v>464805.29699999996</v>
      </c>
      <c r="I20" s="8">
        <f t="shared" si="2"/>
        <v>94805.296999999962</v>
      </c>
      <c r="J20" s="5">
        <f t="shared" si="3"/>
        <v>37</v>
      </c>
      <c r="K20" s="5"/>
      <c r="L20" s="5"/>
      <c r="M20" s="5"/>
      <c r="P20" s="2">
        <f t="shared" si="5"/>
        <v>0</v>
      </c>
    </row>
    <row r="21" spans="1:16" ht="15" customHeight="1">
      <c r="A21" s="5">
        <v>19</v>
      </c>
      <c r="B21" s="6">
        <v>6</v>
      </c>
      <c r="C21" s="5">
        <v>1</v>
      </c>
      <c r="D21" s="7">
        <v>2904</v>
      </c>
      <c r="E21" s="5">
        <v>125.1</v>
      </c>
      <c r="F21" s="5">
        <f t="shared" si="6"/>
        <v>3768</v>
      </c>
      <c r="G21" s="8">
        <f t="shared" si="0"/>
        <v>471376.8</v>
      </c>
      <c r="H21" s="8">
        <f t="shared" si="1"/>
        <v>466663.03200000001</v>
      </c>
      <c r="I21" s="8">
        <f t="shared" si="2"/>
        <v>96663.032000000007</v>
      </c>
      <c r="J21" s="5">
        <f t="shared" si="3"/>
        <v>37</v>
      </c>
      <c r="K21" s="5"/>
      <c r="L21" s="5"/>
      <c r="M21" s="5"/>
      <c r="P21" s="2">
        <f t="shared" si="5"/>
        <v>0</v>
      </c>
    </row>
    <row r="22" spans="1:16" ht="15" customHeight="1">
      <c r="A22" s="5">
        <v>20</v>
      </c>
      <c r="B22" s="6">
        <v>6</v>
      </c>
      <c r="C22" s="5">
        <v>1</v>
      </c>
      <c r="D22" s="7">
        <v>3004</v>
      </c>
      <c r="E22" s="5">
        <v>125.1</v>
      </c>
      <c r="F22" s="5">
        <f t="shared" si="6"/>
        <v>3783</v>
      </c>
      <c r="G22" s="8">
        <f t="shared" si="0"/>
        <v>473253.3</v>
      </c>
      <c r="H22" s="8">
        <f t="shared" si="1"/>
        <v>468520.76699999999</v>
      </c>
      <c r="I22" s="8">
        <f t="shared" si="2"/>
        <v>98520.766999999993</v>
      </c>
      <c r="J22" s="5">
        <f t="shared" si="3"/>
        <v>37</v>
      </c>
      <c r="K22" s="5"/>
      <c r="L22" s="5"/>
      <c r="M22" s="5"/>
      <c r="P22" s="2">
        <f t="shared" si="5"/>
        <v>0</v>
      </c>
    </row>
    <row r="23" spans="1:16" ht="15" customHeight="1">
      <c r="A23" s="5">
        <v>21</v>
      </c>
      <c r="B23" s="6">
        <v>6</v>
      </c>
      <c r="C23" s="5">
        <v>1</v>
      </c>
      <c r="D23" s="7">
        <v>3104</v>
      </c>
      <c r="E23" s="5">
        <v>125.1</v>
      </c>
      <c r="F23" s="5">
        <f t="shared" si="6"/>
        <v>3798</v>
      </c>
      <c r="G23" s="8">
        <f t="shared" si="0"/>
        <v>475129.8</v>
      </c>
      <c r="H23" s="8">
        <f t="shared" si="1"/>
        <v>470378.50199999998</v>
      </c>
      <c r="I23" s="8">
        <f t="shared" si="2"/>
        <v>100378.50199999998</v>
      </c>
      <c r="J23" s="5">
        <f t="shared" si="3"/>
        <v>37</v>
      </c>
      <c r="K23" s="5"/>
      <c r="L23" s="5"/>
      <c r="M23" s="5"/>
      <c r="P23" s="2">
        <f t="shared" si="5"/>
        <v>0</v>
      </c>
    </row>
    <row r="24" spans="1:16" ht="15" customHeight="1">
      <c r="A24" s="5">
        <v>22</v>
      </c>
      <c r="B24" s="6">
        <v>6</v>
      </c>
      <c r="C24" s="5">
        <v>1</v>
      </c>
      <c r="D24" s="7">
        <v>3204</v>
      </c>
      <c r="E24" s="5">
        <v>125.27</v>
      </c>
      <c r="F24" s="5">
        <f t="shared" si="6"/>
        <v>3813</v>
      </c>
      <c r="G24" s="8">
        <f t="shared" si="0"/>
        <v>477654.51</v>
      </c>
      <c r="H24" s="8">
        <f t="shared" si="1"/>
        <v>472877.96490000002</v>
      </c>
      <c r="I24" s="8">
        <f t="shared" si="2"/>
        <v>102877.96490000002</v>
      </c>
      <c r="J24" s="5">
        <f t="shared" si="3"/>
        <v>37</v>
      </c>
      <c r="K24" s="5"/>
      <c r="L24" s="5"/>
      <c r="M24" s="5"/>
      <c r="P24" s="2">
        <f t="shared" si="5"/>
        <v>0</v>
      </c>
    </row>
    <row r="25" spans="1:16" ht="15" customHeight="1">
      <c r="A25" s="5">
        <v>23</v>
      </c>
      <c r="B25" s="6">
        <v>6</v>
      </c>
      <c r="C25" s="5">
        <v>1</v>
      </c>
      <c r="D25" s="7">
        <v>3304</v>
      </c>
      <c r="E25" s="5">
        <v>125.27</v>
      </c>
      <c r="F25" s="5">
        <f t="shared" si="6"/>
        <v>3828</v>
      </c>
      <c r="G25" s="8">
        <f t="shared" si="0"/>
        <v>479533.56</v>
      </c>
      <c r="H25" s="8">
        <f t="shared" si="1"/>
        <v>474738.22440000001</v>
      </c>
      <c r="I25" s="8">
        <f t="shared" si="2"/>
        <v>104738.22440000001</v>
      </c>
      <c r="J25" s="5">
        <f t="shared" si="3"/>
        <v>37</v>
      </c>
      <c r="K25" s="5"/>
      <c r="L25" s="5"/>
      <c r="M25" s="5"/>
      <c r="P25" s="2">
        <f t="shared" si="5"/>
        <v>0</v>
      </c>
    </row>
    <row r="26" spans="1:16" ht="15" customHeight="1">
      <c r="A26" s="5">
        <v>24</v>
      </c>
      <c r="B26" s="6">
        <v>6</v>
      </c>
      <c r="C26" s="5">
        <v>1</v>
      </c>
      <c r="D26" s="7">
        <v>3404</v>
      </c>
      <c r="E26" s="5">
        <v>125.27</v>
      </c>
      <c r="F26" s="5">
        <v>3348</v>
      </c>
      <c r="G26" s="8">
        <f t="shared" si="0"/>
        <v>419403.95999999996</v>
      </c>
      <c r="H26" s="8">
        <f t="shared" si="1"/>
        <v>415209.92039999994</v>
      </c>
      <c r="I26" s="8">
        <f t="shared" si="2"/>
        <v>85209.920399999944</v>
      </c>
      <c r="J26" s="5">
        <f t="shared" si="3"/>
        <v>33</v>
      </c>
      <c r="K26" s="5"/>
      <c r="L26" s="5"/>
      <c r="M26" s="5"/>
      <c r="P26" s="2">
        <f t="shared" si="5"/>
        <v>0</v>
      </c>
    </row>
    <row r="27" spans="1:16" ht="15" customHeight="1">
      <c r="A27" s="5">
        <v>25</v>
      </c>
      <c r="B27" s="6">
        <v>6</v>
      </c>
      <c r="C27" s="5">
        <v>2</v>
      </c>
      <c r="D27" s="7">
        <v>101</v>
      </c>
      <c r="E27" s="5">
        <v>125.27</v>
      </c>
      <c r="F27" s="5">
        <v>3348</v>
      </c>
      <c r="G27" s="8">
        <f t="shared" si="0"/>
        <v>419403.95999999996</v>
      </c>
      <c r="H27" s="8">
        <f t="shared" si="1"/>
        <v>415209.92039999994</v>
      </c>
      <c r="I27" s="8">
        <f t="shared" si="2"/>
        <v>85209.920399999944</v>
      </c>
      <c r="J27" s="5">
        <f t="shared" si="3"/>
        <v>33</v>
      </c>
      <c r="K27" s="5"/>
      <c r="L27" s="5"/>
      <c r="M27" s="5"/>
      <c r="P27" s="2">
        <f t="shared" si="5"/>
        <v>0</v>
      </c>
    </row>
    <row r="28" spans="1:16" ht="15" customHeight="1">
      <c r="A28" s="5">
        <v>26</v>
      </c>
      <c r="B28" s="6">
        <v>6</v>
      </c>
      <c r="C28" s="5">
        <v>2</v>
      </c>
      <c r="D28" s="7">
        <v>201</v>
      </c>
      <c r="E28" s="5">
        <v>125.27</v>
      </c>
      <c r="F28" s="5">
        <f t="shared" ref="F28:F35" si="7">F27+15</f>
        <v>3363</v>
      </c>
      <c r="G28" s="8">
        <f t="shared" si="0"/>
        <v>421283.01</v>
      </c>
      <c r="H28" s="8">
        <f t="shared" si="1"/>
        <v>417070.17989999999</v>
      </c>
      <c r="I28" s="8">
        <f t="shared" si="2"/>
        <v>87070.179899999988</v>
      </c>
      <c r="J28" s="5">
        <f t="shared" si="3"/>
        <v>33</v>
      </c>
      <c r="K28" s="5"/>
      <c r="L28" s="5"/>
      <c r="M28" s="5"/>
      <c r="P28" s="2">
        <f t="shared" si="5"/>
        <v>0</v>
      </c>
    </row>
    <row r="29" spans="1:16" ht="15" customHeight="1">
      <c r="A29" s="5">
        <v>27</v>
      </c>
      <c r="B29" s="6">
        <v>6</v>
      </c>
      <c r="C29" s="5">
        <v>2</v>
      </c>
      <c r="D29" s="7">
        <v>301</v>
      </c>
      <c r="E29" s="5">
        <v>125.1</v>
      </c>
      <c r="F29" s="5">
        <f t="shared" si="7"/>
        <v>3378</v>
      </c>
      <c r="G29" s="8">
        <f t="shared" si="0"/>
        <v>422587.8</v>
      </c>
      <c r="H29" s="8">
        <f t="shared" si="1"/>
        <v>418361.92199999996</v>
      </c>
      <c r="I29" s="8">
        <f t="shared" si="2"/>
        <v>88361.921999999962</v>
      </c>
      <c r="J29" s="5">
        <f t="shared" si="3"/>
        <v>33</v>
      </c>
      <c r="K29" s="5"/>
      <c r="L29" s="5"/>
      <c r="M29" s="5"/>
      <c r="P29" s="2">
        <f t="shared" si="5"/>
        <v>0</v>
      </c>
    </row>
    <row r="30" spans="1:16" ht="15" customHeight="1">
      <c r="A30" s="5">
        <v>28</v>
      </c>
      <c r="B30" s="6">
        <v>6</v>
      </c>
      <c r="C30" s="5">
        <v>2</v>
      </c>
      <c r="D30" s="7">
        <v>401</v>
      </c>
      <c r="E30" s="5">
        <v>125.1</v>
      </c>
      <c r="F30" s="5">
        <f t="shared" si="7"/>
        <v>3393</v>
      </c>
      <c r="G30" s="8">
        <f t="shared" si="0"/>
        <v>424464.3</v>
      </c>
      <c r="H30" s="8">
        <f t="shared" si="1"/>
        <v>420219.65700000001</v>
      </c>
      <c r="I30" s="8">
        <f t="shared" si="2"/>
        <v>90219.657000000007</v>
      </c>
      <c r="J30" s="5">
        <f t="shared" si="3"/>
        <v>33</v>
      </c>
      <c r="K30" s="5"/>
      <c r="L30" s="5"/>
      <c r="M30" s="5"/>
      <c r="P30" s="2">
        <f t="shared" si="5"/>
        <v>0</v>
      </c>
    </row>
    <row r="31" spans="1:16" ht="15" customHeight="1">
      <c r="A31" s="5">
        <v>29</v>
      </c>
      <c r="B31" s="6">
        <v>6</v>
      </c>
      <c r="C31" s="5">
        <v>2</v>
      </c>
      <c r="D31" s="7">
        <v>501</v>
      </c>
      <c r="E31" s="5">
        <v>125.1</v>
      </c>
      <c r="F31" s="5">
        <f t="shared" si="7"/>
        <v>3408</v>
      </c>
      <c r="G31" s="8">
        <f t="shared" si="0"/>
        <v>426340.8</v>
      </c>
      <c r="H31" s="8">
        <f t="shared" si="1"/>
        <v>422077.39199999999</v>
      </c>
      <c r="I31" s="8">
        <f t="shared" si="2"/>
        <v>92077.391999999993</v>
      </c>
      <c r="J31" s="5">
        <f t="shared" si="3"/>
        <v>33</v>
      </c>
      <c r="K31" s="5"/>
      <c r="L31" s="5"/>
      <c r="M31" s="5"/>
      <c r="P31" s="2">
        <f t="shared" si="5"/>
        <v>0</v>
      </c>
    </row>
    <row r="32" spans="1:16" ht="15" customHeight="1">
      <c r="A32" s="5">
        <v>30</v>
      </c>
      <c r="B32" s="6">
        <v>6</v>
      </c>
      <c r="C32" s="5">
        <v>2</v>
      </c>
      <c r="D32" s="7">
        <v>601</v>
      </c>
      <c r="E32" s="5">
        <v>125.1</v>
      </c>
      <c r="F32" s="5">
        <f t="shared" si="7"/>
        <v>3423</v>
      </c>
      <c r="G32" s="8">
        <f t="shared" si="0"/>
        <v>428217.3</v>
      </c>
      <c r="H32" s="8">
        <f t="shared" si="1"/>
        <v>423935.12699999998</v>
      </c>
      <c r="I32" s="8">
        <f t="shared" si="2"/>
        <v>93935.126999999979</v>
      </c>
      <c r="J32" s="5">
        <f t="shared" si="3"/>
        <v>33</v>
      </c>
      <c r="K32" s="5"/>
      <c r="L32" s="5"/>
      <c r="M32" s="5"/>
      <c r="P32" s="2">
        <f t="shared" si="5"/>
        <v>0</v>
      </c>
    </row>
    <row r="33" spans="1:16" ht="15" customHeight="1">
      <c r="A33" s="5">
        <v>31</v>
      </c>
      <c r="B33" s="6">
        <v>6</v>
      </c>
      <c r="C33" s="5">
        <v>2</v>
      </c>
      <c r="D33" s="7">
        <v>701</v>
      </c>
      <c r="E33" s="5">
        <v>125.1</v>
      </c>
      <c r="F33" s="5">
        <f t="shared" si="7"/>
        <v>3438</v>
      </c>
      <c r="G33" s="8">
        <f t="shared" si="0"/>
        <v>430093.8</v>
      </c>
      <c r="H33" s="8">
        <f t="shared" si="1"/>
        <v>425792.86199999996</v>
      </c>
      <c r="I33" s="8">
        <f t="shared" si="2"/>
        <v>85792.861999999965</v>
      </c>
      <c r="J33" s="5">
        <f t="shared" si="3"/>
        <v>34</v>
      </c>
      <c r="K33" s="5"/>
      <c r="L33" s="5"/>
      <c r="M33" s="5"/>
      <c r="P33" s="2">
        <f t="shared" si="5"/>
        <v>0</v>
      </c>
    </row>
    <row r="34" spans="1:16" ht="15" customHeight="1">
      <c r="A34" s="5">
        <v>32</v>
      </c>
      <c r="B34" s="6">
        <v>6</v>
      </c>
      <c r="C34" s="5">
        <v>2</v>
      </c>
      <c r="D34" s="7">
        <v>801</v>
      </c>
      <c r="E34" s="5">
        <v>125.1</v>
      </c>
      <c r="F34" s="5">
        <f t="shared" si="7"/>
        <v>3453</v>
      </c>
      <c r="G34" s="8">
        <f t="shared" si="0"/>
        <v>431970.3</v>
      </c>
      <c r="H34" s="8">
        <f t="shared" si="1"/>
        <v>427650.59700000001</v>
      </c>
      <c r="I34" s="8">
        <f t="shared" si="2"/>
        <v>87650.597000000009</v>
      </c>
      <c r="J34" s="5">
        <f t="shared" si="3"/>
        <v>34</v>
      </c>
      <c r="K34" s="5"/>
      <c r="L34" s="5"/>
      <c r="M34" s="5"/>
      <c r="P34" s="2">
        <f t="shared" si="5"/>
        <v>0</v>
      </c>
    </row>
    <row r="35" spans="1:16" ht="15" customHeight="1">
      <c r="A35" s="5">
        <v>33</v>
      </c>
      <c r="B35" s="6">
        <v>6</v>
      </c>
      <c r="C35" s="5">
        <v>2</v>
      </c>
      <c r="D35" s="7">
        <v>901</v>
      </c>
      <c r="E35" s="5">
        <v>125.1</v>
      </c>
      <c r="F35" s="5">
        <f t="shared" si="7"/>
        <v>3468</v>
      </c>
      <c r="G35" s="8">
        <f t="shared" si="0"/>
        <v>433846.8</v>
      </c>
      <c r="H35" s="8">
        <f t="shared" si="1"/>
        <v>429508.33199999999</v>
      </c>
      <c r="I35" s="8">
        <f t="shared" si="2"/>
        <v>89508.331999999995</v>
      </c>
      <c r="J35" s="5">
        <f t="shared" si="3"/>
        <v>34</v>
      </c>
      <c r="K35" s="5"/>
      <c r="L35" s="5"/>
      <c r="M35" s="5"/>
      <c r="P35" s="2">
        <f t="shared" si="5"/>
        <v>0</v>
      </c>
    </row>
    <row r="36" spans="1:16" ht="15" customHeight="1">
      <c r="A36" s="5">
        <v>34</v>
      </c>
      <c r="B36" s="6">
        <v>6</v>
      </c>
      <c r="C36" s="5">
        <v>2</v>
      </c>
      <c r="D36" s="7">
        <v>1001</v>
      </c>
      <c r="E36" s="5">
        <v>125.1</v>
      </c>
      <c r="F36" s="5">
        <f t="shared" ref="F36:F52" si="8">F35+15</f>
        <v>3483</v>
      </c>
      <c r="G36" s="8">
        <f t="shared" si="0"/>
        <v>435723.3</v>
      </c>
      <c r="H36" s="8">
        <f t="shared" si="1"/>
        <v>431366.06699999998</v>
      </c>
      <c r="I36" s="8">
        <f t="shared" si="2"/>
        <v>91366.066999999981</v>
      </c>
      <c r="J36" s="5">
        <f t="shared" si="3"/>
        <v>34</v>
      </c>
      <c r="K36" s="5"/>
      <c r="L36" s="5"/>
      <c r="M36" s="5"/>
      <c r="P36" s="2">
        <f t="shared" si="5"/>
        <v>0</v>
      </c>
    </row>
    <row r="37" spans="1:16" ht="15" customHeight="1">
      <c r="A37" s="5">
        <v>35</v>
      </c>
      <c r="B37" s="6">
        <v>6</v>
      </c>
      <c r="C37" s="5">
        <v>2</v>
      </c>
      <c r="D37" s="7">
        <v>1101</v>
      </c>
      <c r="E37" s="5">
        <v>125.1</v>
      </c>
      <c r="F37" s="5">
        <f t="shared" si="8"/>
        <v>3498</v>
      </c>
      <c r="G37" s="8">
        <f t="shared" si="0"/>
        <v>437599.8</v>
      </c>
      <c r="H37" s="8">
        <f t="shared" si="1"/>
        <v>433223.80199999997</v>
      </c>
      <c r="I37" s="8">
        <f t="shared" si="2"/>
        <v>93223.801999999967</v>
      </c>
      <c r="J37" s="5">
        <f t="shared" si="3"/>
        <v>34</v>
      </c>
      <c r="K37" s="5"/>
      <c r="L37" s="5"/>
      <c r="M37" s="5"/>
      <c r="P37" s="2">
        <f t="shared" si="5"/>
        <v>0</v>
      </c>
    </row>
    <row r="38" spans="1:16" ht="15" customHeight="1">
      <c r="A38" s="5">
        <v>36</v>
      </c>
      <c r="B38" s="6">
        <v>6</v>
      </c>
      <c r="C38" s="5">
        <v>2</v>
      </c>
      <c r="D38" s="7">
        <v>1201</v>
      </c>
      <c r="E38" s="5">
        <v>125.1</v>
      </c>
      <c r="F38" s="5">
        <f t="shared" si="8"/>
        <v>3513</v>
      </c>
      <c r="G38" s="8">
        <f t="shared" si="0"/>
        <v>439476.3</v>
      </c>
      <c r="H38" s="8">
        <f t="shared" si="1"/>
        <v>435081.53700000001</v>
      </c>
      <c r="I38" s="8">
        <f t="shared" si="2"/>
        <v>95081.537000000011</v>
      </c>
      <c r="J38" s="5">
        <f t="shared" si="3"/>
        <v>34</v>
      </c>
      <c r="K38" s="5"/>
      <c r="L38" s="5"/>
      <c r="M38" s="5"/>
      <c r="P38" s="2">
        <f t="shared" si="5"/>
        <v>0</v>
      </c>
    </row>
    <row r="39" spans="1:16" ht="15" customHeight="1">
      <c r="A39" s="5">
        <v>37</v>
      </c>
      <c r="B39" s="6">
        <v>6</v>
      </c>
      <c r="C39" s="5">
        <v>2</v>
      </c>
      <c r="D39" s="7">
        <v>1301</v>
      </c>
      <c r="E39" s="5">
        <v>125.1</v>
      </c>
      <c r="F39" s="5">
        <f t="shared" si="8"/>
        <v>3528</v>
      </c>
      <c r="G39" s="8">
        <f t="shared" si="0"/>
        <v>441352.8</v>
      </c>
      <c r="H39" s="8">
        <f t="shared" si="1"/>
        <v>436939.272</v>
      </c>
      <c r="I39" s="8">
        <f t="shared" si="2"/>
        <v>96939.271999999997</v>
      </c>
      <c r="J39" s="5">
        <f t="shared" si="3"/>
        <v>34</v>
      </c>
      <c r="K39" s="5"/>
      <c r="L39" s="5"/>
      <c r="M39" s="5"/>
      <c r="P39" s="2">
        <f t="shared" si="5"/>
        <v>0</v>
      </c>
    </row>
    <row r="40" spans="1:16" ht="15" customHeight="1">
      <c r="A40" s="5">
        <v>38</v>
      </c>
      <c r="B40" s="6">
        <v>6</v>
      </c>
      <c r="C40" s="5">
        <v>2</v>
      </c>
      <c r="D40" s="7">
        <v>1401</v>
      </c>
      <c r="E40" s="5">
        <v>125.1</v>
      </c>
      <c r="F40" s="5">
        <f t="shared" si="8"/>
        <v>3543</v>
      </c>
      <c r="G40" s="8">
        <f t="shared" si="0"/>
        <v>443229.3</v>
      </c>
      <c r="H40" s="8">
        <f t="shared" si="1"/>
        <v>438797.00699999998</v>
      </c>
      <c r="I40" s="8">
        <f t="shared" si="2"/>
        <v>88797.006999999983</v>
      </c>
      <c r="J40" s="5">
        <f t="shared" si="3"/>
        <v>35</v>
      </c>
      <c r="K40" s="5"/>
      <c r="L40" s="5"/>
      <c r="M40" s="5"/>
      <c r="P40" s="2">
        <f t="shared" si="5"/>
        <v>0</v>
      </c>
    </row>
    <row r="41" spans="1:16" ht="15" customHeight="1">
      <c r="A41" s="5">
        <v>39</v>
      </c>
      <c r="B41" s="6">
        <v>6</v>
      </c>
      <c r="C41" s="5">
        <v>2</v>
      </c>
      <c r="D41" s="7">
        <v>1501</v>
      </c>
      <c r="E41" s="5">
        <v>125.1</v>
      </c>
      <c r="F41" s="5">
        <f t="shared" si="8"/>
        <v>3558</v>
      </c>
      <c r="G41" s="8">
        <f t="shared" si="0"/>
        <v>445105.8</v>
      </c>
      <c r="H41" s="8">
        <f t="shared" si="1"/>
        <v>440654.74199999997</v>
      </c>
      <c r="I41" s="8">
        <f t="shared" si="2"/>
        <v>90654.741999999969</v>
      </c>
      <c r="J41" s="5">
        <f t="shared" si="3"/>
        <v>35</v>
      </c>
      <c r="K41" s="5"/>
      <c r="L41" s="5"/>
      <c r="M41" s="5"/>
      <c r="P41" s="2">
        <f t="shared" si="5"/>
        <v>0</v>
      </c>
    </row>
    <row r="42" spans="1:16" ht="15" customHeight="1">
      <c r="A42" s="5">
        <v>40</v>
      </c>
      <c r="B42" s="6">
        <v>6</v>
      </c>
      <c r="C42" s="5">
        <v>2</v>
      </c>
      <c r="D42" s="7">
        <v>1601</v>
      </c>
      <c r="E42" s="5">
        <v>125.1</v>
      </c>
      <c r="F42" s="5">
        <f t="shared" si="8"/>
        <v>3573</v>
      </c>
      <c r="G42" s="8">
        <f t="shared" si="0"/>
        <v>446982.3</v>
      </c>
      <c r="H42" s="8">
        <f t="shared" si="1"/>
        <v>442512.47700000001</v>
      </c>
      <c r="I42" s="8">
        <f t="shared" si="2"/>
        <v>92512.477000000014</v>
      </c>
      <c r="J42" s="5">
        <f t="shared" si="3"/>
        <v>35</v>
      </c>
      <c r="K42" s="5"/>
      <c r="L42" s="5"/>
      <c r="M42" s="5"/>
      <c r="P42" s="2">
        <f t="shared" si="5"/>
        <v>0</v>
      </c>
    </row>
    <row r="43" spans="1:16" ht="15" customHeight="1">
      <c r="A43" s="5">
        <v>41</v>
      </c>
      <c r="B43" s="6">
        <v>6</v>
      </c>
      <c r="C43" s="5">
        <v>2</v>
      </c>
      <c r="D43" s="7">
        <v>1701</v>
      </c>
      <c r="E43" s="5">
        <v>125.1</v>
      </c>
      <c r="F43" s="5">
        <f t="shared" si="8"/>
        <v>3588</v>
      </c>
      <c r="G43" s="8">
        <f t="shared" si="0"/>
        <v>448858.8</v>
      </c>
      <c r="H43" s="8">
        <f t="shared" si="1"/>
        <v>444370.212</v>
      </c>
      <c r="I43" s="8">
        <f t="shared" si="2"/>
        <v>94370.212</v>
      </c>
      <c r="J43" s="5">
        <f t="shared" si="3"/>
        <v>35</v>
      </c>
      <c r="K43" s="5"/>
      <c r="L43" s="5"/>
      <c r="M43" s="5"/>
      <c r="P43" s="2">
        <f t="shared" si="5"/>
        <v>0</v>
      </c>
    </row>
    <row r="44" spans="1:16" ht="15" customHeight="1">
      <c r="A44" s="5">
        <v>42</v>
      </c>
      <c r="B44" s="6">
        <v>6</v>
      </c>
      <c r="C44" s="5">
        <v>2</v>
      </c>
      <c r="D44" s="7">
        <v>1801</v>
      </c>
      <c r="E44" s="5">
        <v>125.1</v>
      </c>
      <c r="F44" s="5">
        <f t="shared" si="8"/>
        <v>3603</v>
      </c>
      <c r="G44" s="8">
        <f t="shared" si="0"/>
        <v>450735.3</v>
      </c>
      <c r="H44" s="8">
        <f t="shared" si="1"/>
        <v>446227.94699999999</v>
      </c>
      <c r="I44" s="8">
        <f t="shared" si="2"/>
        <v>96227.946999999986</v>
      </c>
      <c r="J44" s="5">
        <f t="shared" si="3"/>
        <v>35</v>
      </c>
      <c r="K44" s="5"/>
      <c r="L44" s="5"/>
      <c r="M44" s="5"/>
      <c r="P44" s="2">
        <f t="shared" si="5"/>
        <v>0</v>
      </c>
    </row>
    <row r="45" spans="1:16" ht="15" customHeight="1">
      <c r="A45" s="5">
        <v>43</v>
      </c>
      <c r="B45" s="6">
        <v>6</v>
      </c>
      <c r="C45" s="5">
        <v>2</v>
      </c>
      <c r="D45" s="7">
        <v>1901</v>
      </c>
      <c r="E45" s="5">
        <v>125.1</v>
      </c>
      <c r="F45" s="5">
        <f t="shared" si="8"/>
        <v>3618</v>
      </c>
      <c r="G45" s="8">
        <f t="shared" si="0"/>
        <v>452611.8</v>
      </c>
      <c r="H45" s="8">
        <f t="shared" si="1"/>
        <v>448085.68199999997</v>
      </c>
      <c r="I45" s="8">
        <f t="shared" si="2"/>
        <v>98085.681999999972</v>
      </c>
      <c r="J45" s="5">
        <f t="shared" si="3"/>
        <v>35</v>
      </c>
      <c r="K45" s="5"/>
      <c r="L45" s="5"/>
      <c r="M45" s="5"/>
      <c r="P45" s="2">
        <f t="shared" si="5"/>
        <v>0</v>
      </c>
    </row>
    <row r="46" spans="1:16" ht="15" customHeight="1">
      <c r="A46" s="5">
        <v>44</v>
      </c>
      <c r="B46" s="6">
        <v>6</v>
      </c>
      <c r="C46" s="5">
        <v>2</v>
      </c>
      <c r="D46" s="7">
        <v>2001</v>
      </c>
      <c r="E46" s="5">
        <v>125.1</v>
      </c>
      <c r="F46" s="5">
        <f t="shared" si="8"/>
        <v>3633</v>
      </c>
      <c r="G46" s="8">
        <f t="shared" si="0"/>
        <v>454488.3</v>
      </c>
      <c r="H46" s="8">
        <f t="shared" si="1"/>
        <v>449943.41699999996</v>
      </c>
      <c r="I46" s="8">
        <f t="shared" si="2"/>
        <v>99943.416999999958</v>
      </c>
      <c r="J46" s="5">
        <f t="shared" si="3"/>
        <v>35</v>
      </c>
      <c r="K46" s="5"/>
      <c r="L46" s="5"/>
      <c r="M46" s="5"/>
      <c r="P46" s="2">
        <f t="shared" si="5"/>
        <v>0</v>
      </c>
    </row>
    <row r="47" spans="1:16" ht="15" customHeight="1">
      <c r="A47" s="5">
        <v>45</v>
      </c>
      <c r="B47" s="6">
        <v>6</v>
      </c>
      <c r="C47" s="5">
        <v>2</v>
      </c>
      <c r="D47" s="7">
        <v>2101</v>
      </c>
      <c r="E47" s="5">
        <v>125.1</v>
      </c>
      <c r="F47" s="5">
        <f t="shared" si="8"/>
        <v>3648</v>
      </c>
      <c r="G47" s="8">
        <f t="shared" si="0"/>
        <v>456364.79999999999</v>
      </c>
      <c r="H47" s="8">
        <f t="shared" si="1"/>
        <v>451801.152</v>
      </c>
      <c r="I47" s="8">
        <f t="shared" si="2"/>
        <v>91801.152000000002</v>
      </c>
      <c r="J47" s="5">
        <f t="shared" si="3"/>
        <v>36</v>
      </c>
      <c r="K47" s="5"/>
      <c r="L47" s="5"/>
      <c r="M47" s="5"/>
      <c r="P47" s="2">
        <f t="shared" si="5"/>
        <v>0</v>
      </c>
    </row>
    <row r="48" spans="1:16" ht="15" customHeight="1">
      <c r="A48" s="5">
        <v>46</v>
      </c>
      <c r="B48" s="6">
        <v>6</v>
      </c>
      <c r="C48" s="5">
        <v>2</v>
      </c>
      <c r="D48" s="7">
        <v>2201</v>
      </c>
      <c r="E48" s="5">
        <v>125.1</v>
      </c>
      <c r="F48" s="5">
        <f t="shared" si="8"/>
        <v>3663</v>
      </c>
      <c r="G48" s="8">
        <f t="shared" si="0"/>
        <v>458241.3</v>
      </c>
      <c r="H48" s="8">
        <f t="shared" si="1"/>
        <v>453658.88699999999</v>
      </c>
      <c r="I48" s="8">
        <f t="shared" si="2"/>
        <v>93658.886999999988</v>
      </c>
      <c r="J48" s="5">
        <f t="shared" si="3"/>
        <v>36</v>
      </c>
      <c r="K48" s="5"/>
      <c r="L48" s="5"/>
      <c r="M48" s="5"/>
      <c r="P48" s="2">
        <f t="shared" si="5"/>
        <v>0</v>
      </c>
    </row>
    <row r="49" spans="1:16" ht="15" customHeight="1">
      <c r="A49" s="5">
        <v>47</v>
      </c>
      <c r="B49" s="6">
        <v>6</v>
      </c>
      <c r="C49" s="5">
        <v>2</v>
      </c>
      <c r="D49" s="7">
        <v>2301</v>
      </c>
      <c r="E49" s="5">
        <v>125.1</v>
      </c>
      <c r="F49" s="5">
        <f t="shared" si="8"/>
        <v>3678</v>
      </c>
      <c r="G49" s="8">
        <f t="shared" si="0"/>
        <v>460117.8</v>
      </c>
      <c r="H49" s="8">
        <f t="shared" si="1"/>
        <v>455516.62199999997</v>
      </c>
      <c r="I49" s="8">
        <f t="shared" si="2"/>
        <v>95516.621999999974</v>
      </c>
      <c r="J49" s="5">
        <f t="shared" si="3"/>
        <v>36</v>
      </c>
      <c r="K49" s="5"/>
      <c r="L49" s="5"/>
      <c r="M49" s="5"/>
      <c r="P49" s="2">
        <f t="shared" si="5"/>
        <v>0</v>
      </c>
    </row>
    <row r="50" spans="1:16" ht="15" customHeight="1">
      <c r="A50" s="5">
        <v>48</v>
      </c>
      <c r="B50" s="6">
        <v>6</v>
      </c>
      <c r="C50" s="5">
        <v>2</v>
      </c>
      <c r="D50" s="7">
        <v>2401</v>
      </c>
      <c r="E50" s="5">
        <v>125.1</v>
      </c>
      <c r="F50" s="5">
        <f t="shared" si="8"/>
        <v>3693</v>
      </c>
      <c r="G50" s="8">
        <f t="shared" si="0"/>
        <v>461994.3</v>
      </c>
      <c r="H50" s="8">
        <f t="shared" si="1"/>
        <v>457374.35699999996</v>
      </c>
      <c r="I50" s="8">
        <f t="shared" si="2"/>
        <v>97374.35699999996</v>
      </c>
      <c r="J50" s="5">
        <f t="shared" si="3"/>
        <v>36</v>
      </c>
      <c r="K50" s="5"/>
      <c r="L50" s="5"/>
      <c r="M50" s="5"/>
      <c r="P50" s="2">
        <f t="shared" si="5"/>
        <v>0</v>
      </c>
    </row>
    <row r="51" spans="1:16" ht="15" customHeight="1">
      <c r="A51" s="5">
        <v>49</v>
      </c>
      <c r="B51" s="6">
        <v>6</v>
      </c>
      <c r="C51" s="5">
        <v>2</v>
      </c>
      <c r="D51" s="7">
        <v>2501</v>
      </c>
      <c r="E51" s="5">
        <v>125.1</v>
      </c>
      <c r="F51" s="5">
        <f t="shared" si="8"/>
        <v>3708</v>
      </c>
      <c r="G51" s="8">
        <f t="shared" si="0"/>
        <v>463870.8</v>
      </c>
      <c r="H51" s="8">
        <f t="shared" si="1"/>
        <v>459232.092</v>
      </c>
      <c r="I51" s="8">
        <f t="shared" si="2"/>
        <v>99232.092000000004</v>
      </c>
      <c r="J51" s="5">
        <f t="shared" si="3"/>
        <v>36</v>
      </c>
      <c r="K51" s="5"/>
      <c r="L51" s="5"/>
      <c r="M51" s="5"/>
      <c r="P51" s="2">
        <f t="shared" si="5"/>
        <v>0</v>
      </c>
    </row>
    <row r="52" spans="1:16" ht="15" customHeight="1">
      <c r="A52" s="5">
        <v>50</v>
      </c>
      <c r="B52" s="6">
        <v>6</v>
      </c>
      <c r="C52" s="5">
        <v>2</v>
      </c>
      <c r="D52" s="7">
        <v>2601</v>
      </c>
      <c r="E52" s="5">
        <v>125.1</v>
      </c>
      <c r="F52" s="5">
        <f t="shared" si="8"/>
        <v>3723</v>
      </c>
      <c r="G52" s="8">
        <f t="shared" si="0"/>
        <v>465747.3</v>
      </c>
      <c r="H52" s="8">
        <f t="shared" si="1"/>
        <v>461089.82699999999</v>
      </c>
      <c r="I52" s="8">
        <f t="shared" si="2"/>
        <v>101089.82699999999</v>
      </c>
      <c r="J52" s="5">
        <f t="shared" si="3"/>
        <v>36</v>
      </c>
      <c r="K52" s="5"/>
      <c r="L52" s="5"/>
      <c r="M52" s="5"/>
      <c r="P52" s="2">
        <f t="shared" si="5"/>
        <v>0</v>
      </c>
    </row>
    <row r="53" spans="1:16">
      <c r="P53" s="2">
        <f t="shared" si="5"/>
        <v>0</v>
      </c>
    </row>
    <row r="54" spans="1:16" ht="19.5">
      <c r="A54" s="19" t="s">
        <v>23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P54" s="2">
        <f t="shared" si="5"/>
        <v>0</v>
      </c>
    </row>
    <row r="55" spans="1:16" ht="29.25">
      <c r="A55" s="3" t="s">
        <v>10</v>
      </c>
      <c r="B55" s="4" t="s">
        <v>11</v>
      </c>
      <c r="C55" s="4" t="s">
        <v>12</v>
      </c>
      <c r="D55" s="4" t="s">
        <v>13</v>
      </c>
      <c r="E55" s="3" t="s">
        <v>14</v>
      </c>
      <c r="F55" s="3" t="s">
        <v>15</v>
      </c>
      <c r="G55" s="3" t="s">
        <v>16</v>
      </c>
      <c r="H55" s="3" t="s">
        <v>17</v>
      </c>
      <c r="I55" s="3" t="s">
        <v>18</v>
      </c>
      <c r="J55" s="3" t="s">
        <v>19</v>
      </c>
      <c r="K55" s="3" t="s">
        <v>20</v>
      </c>
      <c r="L55" s="3" t="s">
        <v>21</v>
      </c>
      <c r="M55" s="3" t="s">
        <v>22</v>
      </c>
      <c r="P55" s="2" t="e">
        <f t="shared" si="5"/>
        <v>#VALUE!</v>
      </c>
    </row>
    <row r="56" spans="1:16">
      <c r="A56" s="5">
        <v>1</v>
      </c>
      <c r="B56" s="6">
        <v>12</v>
      </c>
      <c r="C56" s="5">
        <v>1</v>
      </c>
      <c r="D56" s="5">
        <v>2101</v>
      </c>
      <c r="E56" s="5">
        <v>134.78</v>
      </c>
      <c r="F56" s="5">
        <v>3648</v>
      </c>
      <c r="G56" s="8">
        <f t="shared" ref="G56:G119" si="9">E56*F56</f>
        <v>491677.44</v>
      </c>
      <c r="H56" s="8">
        <f t="shared" ref="H56:H119" si="10">G56*0.99</f>
        <v>486760.66560000001</v>
      </c>
      <c r="I56" s="8">
        <f t="shared" ref="I56:I119" si="11">H56-J56*10000</f>
        <v>106760.66560000001</v>
      </c>
      <c r="J56" s="5">
        <f t="shared" ref="J56:J119" si="12">INT(H56*0.8/10000)</f>
        <v>38</v>
      </c>
      <c r="K56" s="5"/>
      <c r="L56" s="5"/>
      <c r="M56" s="5"/>
      <c r="P56" s="2">
        <f t="shared" si="5"/>
        <v>0</v>
      </c>
    </row>
    <row r="57" spans="1:16">
      <c r="A57" s="5">
        <v>2</v>
      </c>
      <c r="B57" s="6">
        <v>12</v>
      </c>
      <c r="C57" s="5">
        <v>1</v>
      </c>
      <c r="D57" s="7">
        <v>2201</v>
      </c>
      <c r="E57" s="5">
        <v>134.78</v>
      </c>
      <c r="F57" s="5">
        <f t="shared" ref="F57:F87" si="13">F56+15</f>
        <v>3663</v>
      </c>
      <c r="G57" s="8">
        <f t="shared" si="9"/>
        <v>493699.14</v>
      </c>
      <c r="H57" s="8">
        <f t="shared" si="10"/>
        <v>488762.14860000001</v>
      </c>
      <c r="I57" s="8">
        <f t="shared" si="11"/>
        <v>98762.148600000015</v>
      </c>
      <c r="J57" s="5">
        <f t="shared" si="12"/>
        <v>39</v>
      </c>
      <c r="K57" s="5"/>
      <c r="L57" s="5"/>
      <c r="M57" s="5"/>
      <c r="P57" s="2">
        <f t="shared" si="5"/>
        <v>0</v>
      </c>
    </row>
    <row r="58" spans="1:16">
      <c r="A58" s="5">
        <v>3</v>
      </c>
      <c r="B58" s="6">
        <v>12</v>
      </c>
      <c r="C58" s="5">
        <v>1</v>
      </c>
      <c r="D58" s="5">
        <v>2301</v>
      </c>
      <c r="E58" s="5">
        <v>134.78</v>
      </c>
      <c r="F58" s="5">
        <f t="shared" si="13"/>
        <v>3678</v>
      </c>
      <c r="G58" s="8">
        <f t="shared" si="9"/>
        <v>495720.84</v>
      </c>
      <c r="H58" s="8">
        <f t="shared" si="10"/>
        <v>490763.63160000002</v>
      </c>
      <c r="I58" s="8">
        <f t="shared" si="11"/>
        <v>100763.63160000002</v>
      </c>
      <c r="J58" s="5">
        <f t="shared" si="12"/>
        <v>39</v>
      </c>
      <c r="K58" s="5"/>
      <c r="L58" s="5"/>
      <c r="M58" s="5"/>
      <c r="P58" s="2">
        <f t="shared" si="5"/>
        <v>0</v>
      </c>
    </row>
    <row r="59" spans="1:16">
      <c r="A59" s="5">
        <v>4</v>
      </c>
      <c r="B59" s="6">
        <v>12</v>
      </c>
      <c r="C59" s="5">
        <v>1</v>
      </c>
      <c r="D59" s="7">
        <v>2401</v>
      </c>
      <c r="E59" s="5">
        <v>134.78</v>
      </c>
      <c r="F59" s="5">
        <f t="shared" si="13"/>
        <v>3693</v>
      </c>
      <c r="G59" s="8">
        <f t="shared" si="9"/>
        <v>497742.54</v>
      </c>
      <c r="H59" s="8">
        <f t="shared" si="10"/>
        <v>492765.11459999997</v>
      </c>
      <c r="I59" s="8">
        <f t="shared" si="11"/>
        <v>102765.11459999997</v>
      </c>
      <c r="J59" s="5">
        <f t="shared" si="12"/>
        <v>39</v>
      </c>
      <c r="K59" s="5"/>
      <c r="L59" s="5"/>
      <c r="M59" s="5"/>
      <c r="P59" s="2">
        <f t="shared" si="5"/>
        <v>0</v>
      </c>
    </row>
    <row r="60" spans="1:16">
      <c r="A60" s="5">
        <v>5</v>
      </c>
      <c r="B60" s="6">
        <v>12</v>
      </c>
      <c r="C60" s="5">
        <v>1</v>
      </c>
      <c r="D60" s="5">
        <v>2501</v>
      </c>
      <c r="E60" s="5">
        <v>134.78</v>
      </c>
      <c r="F60" s="5">
        <f t="shared" si="13"/>
        <v>3708</v>
      </c>
      <c r="G60" s="8">
        <f t="shared" si="9"/>
        <v>499764.24</v>
      </c>
      <c r="H60" s="8">
        <f t="shared" si="10"/>
        <v>494766.59759999998</v>
      </c>
      <c r="I60" s="8">
        <f t="shared" si="11"/>
        <v>104766.59759999998</v>
      </c>
      <c r="J60" s="5">
        <f t="shared" si="12"/>
        <v>39</v>
      </c>
      <c r="K60" s="5"/>
      <c r="L60" s="5"/>
      <c r="M60" s="5"/>
      <c r="P60" s="2">
        <f t="shared" si="5"/>
        <v>0</v>
      </c>
    </row>
    <row r="61" spans="1:16">
      <c r="A61" s="5">
        <v>6</v>
      </c>
      <c r="B61" s="6">
        <v>12</v>
      </c>
      <c r="C61" s="5">
        <v>1</v>
      </c>
      <c r="D61" s="7">
        <v>2601</v>
      </c>
      <c r="E61" s="5">
        <v>134.78</v>
      </c>
      <c r="F61" s="5">
        <f t="shared" si="13"/>
        <v>3723</v>
      </c>
      <c r="G61" s="8">
        <f t="shared" si="9"/>
        <v>501785.94</v>
      </c>
      <c r="H61" s="8">
        <f t="shared" si="10"/>
        <v>496768.08059999999</v>
      </c>
      <c r="I61" s="8">
        <f t="shared" si="11"/>
        <v>106768.08059999999</v>
      </c>
      <c r="J61" s="5">
        <f t="shared" si="12"/>
        <v>39</v>
      </c>
      <c r="K61" s="5"/>
      <c r="L61" s="5"/>
      <c r="M61" s="5"/>
      <c r="P61" s="2">
        <f t="shared" si="5"/>
        <v>0</v>
      </c>
    </row>
    <row r="62" spans="1:16">
      <c r="A62" s="5">
        <v>7</v>
      </c>
      <c r="B62" s="6">
        <v>12</v>
      </c>
      <c r="C62" s="5">
        <v>1</v>
      </c>
      <c r="D62" s="5">
        <v>2701</v>
      </c>
      <c r="E62" s="5">
        <v>134.78</v>
      </c>
      <c r="F62" s="5">
        <f t="shared" si="13"/>
        <v>3738</v>
      </c>
      <c r="G62" s="8">
        <f t="shared" si="9"/>
        <v>503807.64</v>
      </c>
      <c r="H62" s="8">
        <f t="shared" si="10"/>
        <v>498769.56359999999</v>
      </c>
      <c r="I62" s="8">
        <f t="shared" si="11"/>
        <v>108769.56359999999</v>
      </c>
      <c r="J62" s="5">
        <f t="shared" si="12"/>
        <v>39</v>
      </c>
      <c r="K62" s="5"/>
      <c r="L62" s="5"/>
      <c r="M62" s="5"/>
      <c r="P62" s="2">
        <f t="shared" si="5"/>
        <v>0</v>
      </c>
    </row>
    <row r="63" spans="1:16">
      <c r="A63" s="5">
        <v>8</v>
      </c>
      <c r="B63" s="6">
        <v>12</v>
      </c>
      <c r="C63" s="5">
        <v>1</v>
      </c>
      <c r="D63" s="7">
        <v>2801</v>
      </c>
      <c r="E63" s="5">
        <v>134.78</v>
      </c>
      <c r="F63" s="5">
        <f t="shared" si="13"/>
        <v>3753</v>
      </c>
      <c r="G63" s="8">
        <f t="shared" si="9"/>
        <v>505829.34</v>
      </c>
      <c r="H63" s="8">
        <f t="shared" si="10"/>
        <v>500771.0466</v>
      </c>
      <c r="I63" s="8">
        <f t="shared" si="11"/>
        <v>100771.0466</v>
      </c>
      <c r="J63" s="5">
        <f t="shared" si="12"/>
        <v>40</v>
      </c>
      <c r="K63" s="5"/>
      <c r="L63" s="5"/>
      <c r="M63" s="5"/>
      <c r="P63" s="2">
        <f t="shared" si="5"/>
        <v>0</v>
      </c>
    </row>
    <row r="64" spans="1:16">
      <c r="A64" s="5">
        <v>9</v>
      </c>
      <c r="B64" s="6">
        <v>12</v>
      </c>
      <c r="C64" s="5">
        <v>1</v>
      </c>
      <c r="D64" s="5">
        <v>2901</v>
      </c>
      <c r="E64" s="5">
        <v>134.78</v>
      </c>
      <c r="F64" s="5">
        <f t="shared" si="13"/>
        <v>3768</v>
      </c>
      <c r="G64" s="8">
        <f t="shared" si="9"/>
        <v>507851.04</v>
      </c>
      <c r="H64" s="8">
        <f t="shared" si="10"/>
        <v>502772.52959999995</v>
      </c>
      <c r="I64" s="8">
        <f t="shared" si="11"/>
        <v>102772.52959999995</v>
      </c>
      <c r="J64" s="5">
        <f t="shared" si="12"/>
        <v>40</v>
      </c>
      <c r="K64" s="5"/>
      <c r="L64" s="5"/>
      <c r="M64" s="5"/>
      <c r="P64" s="2">
        <f t="shared" si="5"/>
        <v>0</v>
      </c>
    </row>
    <row r="65" spans="1:16">
      <c r="A65" s="5">
        <v>10</v>
      </c>
      <c r="B65" s="6">
        <v>12</v>
      </c>
      <c r="C65" s="5">
        <v>1</v>
      </c>
      <c r="D65" s="7">
        <v>3001</v>
      </c>
      <c r="E65" s="5">
        <v>134.78</v>
      </c>
      <c r="F65" s="5">
        <f t="shared" si="13"/>
        <v>3783</v>
      </c>
      <c r="G65" s="8">
        <f t="shared" si="9"/>
        <v>509872.74</v>
      </c>
      <c r="H65" s="8">
        <f t="shared" si="10"/>
        <v>504774.01259999996</v>
      </c>
      <c r="I65" s="8">
        <f t="shared" si="11"/>
        <v>104774.01259999996</v>
      </c>
      <c r="J65" s="5">
        <f t="shared" si="12"/>
        <v>40</v>
      </c>
      <c r="K65" s="5"/>
      <c r="L65" s="5"/>
      <c r="M65" s="5"/>
      <c r="P65" s="2">
        <f t="shared" si="5"/>
        <v>0</v>
      </c>
    </row>
    <row r="66" spans="1:16">
      <c r="A66" s="5">
        <v>11</v>
      </c>
      <c r="B66" s="6">
        <v>12</v>
      </c>
      <c r="C66" s="5">
        <v>1</v>
      </c>
      <c r="D66" s="5">
        <v>3101</v>
      </c>
      <c r="E66" s="5">
        <v>134.78</v>
      </c>
      <c r="F66" s="5">
        <f t="shared" si="13"/>
        <v>3798</v>
      </c>
      <c r="G66" s="8">
        <f t="shared" si="9"/>
        <v>511894.44</v>
      </c>
      <c r="H66" s="8">
        <f t="shared" si="10"/>
        <v>506775.49560000002</v>
      </c>
      <c r="I66" s="8">
        <f t="shared" si="11"/>
        <v>106775.49560000002</v>
      </c>
      <c r="J66" s="5">
        <f t="shared" si="12"/>
        <v>40</v>
      </c>
      <c r="K66" s="5"/>
      <c r="L66" s="5"/>
      <c r="M66" s="5"/>
      <c r="P66" s="2">
        <f t="shared" si="5"/>
        <v>0</v>
      </c>
    </row>
    <row r="67" spans="1:16">
      <c r="A67" s="5">
        <v>12</v>
      </c>
      <c r="B67" s="6">
        <v>12</v>
      </c>
      <c r="C67" s="5">
        <v>1</v>
      </c>
      <c r="D67" s="7">
        <v>3201</v>
      </c>
      <c r="E67" s="5">
        <v>134.78</v>
      </c>
      <c r="F67" s="5">
        <f t="shared" si="13"/>
        <v>3813</v>
      </c>
      <c r="G67" s="8">
        <f t="shared" si="9"/>
        <v>513916.14</v>
      </c>
      <c r="H67" s="8">
        <f t="shared" si="10"/>
        <v>508776.97860000003</v>
      </c>
      <c r="I67" s="8">
        <f t="shared" si="11"/>
        <v>108776.97860000003</v>
      </c>
      <c r="J67" s="5">
        <f t="shared" si="12"/>
        <v>40</v>
      </c>
      <c r="K67" s="5"/>
      <c r="L67" s="5"/>
      <c r="M67" s="5"/>
      <c r="P67" s="2">
        <f t="shared" si="5"/>
        <v>0</v>
      </c>
    </row>
    <row r="68" spans="1:16">
      <c r="A68" s="5">
        <v>13</v>
      </c>
      <c r="B68" s="6">
        <v>12</v>
      </c>
      <c r="C68" s="5">
        <v>1</v>
      </c>
      <c r="D68" s="5">
        <v>3301</v>
      </c>
      <c r="E68" s="5">
        <v>134.78</v>
      </c>
      <c r="F68" s="5">
        <f t="shared" si="13"/>
        <v>3828</v>
      </c>
      <c r="G68" s="8">
        <f t="shared" si="9"/>
        <v>515937.84</v>
      </c>
      <c r="H68" s="8">
        <f t="shared" si="10"/>
        <v>510778.46160000004</v>
      </c>
      <c r="I68" s="8">
        <f t="shared" si="11"/>
        <v>110778.46160000004</v>
      </c>
      <c r="J68" s="5">
        <f t="shared" si="12"/>
        <v>40</v>
      </c>
      <c r="K68" s="5"/>
      <c r="L68" s="5"/>
      <c r="M68" s="5"/>
      <c r="P68" s="2">
        <f t="shared" ref="P68:P131" si="14">H68-I68-J68*10000</f>
        <v>0</v>
      </c>
    </row>
    <row r="69" spans="1:16">
      <c r="A69" s="5">
        <v>14</v>
      </c>
      <c r="B69" s="6">
        <v>12</v>
      </c>
      <c r="C69" s="5">
        <v>1</v>
      </c>
      <c r="D69" s="7">
        <v>3401</v>
      </c>
      <c r="E69" s="5">
        <v>134.78</v>
      </c>
      <c r="F69" s="5">
        <v>3348</v>
      </c>
      <c r="G69" s="8">
        <f t="shared" si="9"/>
        <v>451243.44</v>
      </c>
      <c r="H69" s="8">
        <f t="shared" si="10"/>
        <v>446731.00559999997</v>
      </c>
      <c r="I69" s="8">
        <f t="shared" si="11"/>
        <v>96731.005599999975</v>
      </c>
      <c r="J69" s="5">
        <f t="shared" si="12"/>
        <v>35</v>
      </c>
      <c r="K69" s="5"/>
      <c r="L69" s="5"/>
      <c r="M69" s="5"/>
      <c r="P69" s="2">
        <f t="shared" si="14"/>
        <v>0</v>
      </c>
    </row>
    <row r="70" spans="1:16">
      <c r="A70" s="5">
        <v>15</v>
      </c>
      <c r="B70" s="6">
        <v>12</v>
      </c>
      <c r="C70" s="5">
        <v>2</v>
      </c>
      <c r="D70" s="5">
        <v>104</v>
      </c>
      <c r="E70" s="5">
        <v>133.86000000000001</v>
      </c>
      <c r="F70" s="5">
        <v>3348</v>
      </c>
      <c r="G70" s="8">
        <f t="shared" si="9"/>
        <v>448163.28</v>
      </c>
      <c r="H70" s="8">
        <f t="shared" si="10"/>
        <v>443681.64720000001</v>
      </c>
      <c r="I70" s="8">
        <f t="shared" si="11"/>
        <v>93681.647200000007</v>
      </c>
      <c r="J70" s="5">
        <f t="shared" si="12"/>
        <v>35</v>
      </c>
      <c r="K70" s="5"/>
      <c r="L70" s="5"/>
      <c r="M70" s="5"/>
      <c r="P70" s="2">
        <f t="shared" si="14"/>
        <v>0</v>
      </c>
    </row>
    <row r="71" spans="1:16">
      <c r="A71" s="5">
        <v>16</v>
      </c>
      <c r="B71" s="6">
        <v>12</v>
      </c>
      <c r="C71" s="5">
        <v>2</v>
      </c>
      <c r="D71" s="5">
        <v>204</v>
      </c>
      <c r="E71" s="5">
        <v>134.78</v>
      </c>
      <c r="F71" s="5">
        <f t="shared" si="13"/>
        <v>3363</v>
      </c>
      <c r="G71" s="8">
        <f t="shared" si="9"/>
        <v>453265.14</v>
      </c>
      <c r="H71" s="8">
        <f t="shared" si="10"/>
        <v>448732.48859999998</v>
      </c>
      <c r="I71" s="8">
        <f t="shared" si="11"/>
        <v>98732.488599999982</v>
      </c>
      <c r="J71" s="5">
        <f t="shared" si="12"/>
        <v>35</v>
      </c>
      <c r="K71" s="5"/>
      <c r="L71" s="5"/>
      <c r="M71" s="5"/>
      <c r="P71" s="2">
        <f t="shared" si="14"/>
        <v>0</v>
      </c>
    </row>
    <row r="72" spans="1:16">
      <c r="A72" s="5">
        <v>17</v>
      </c>
      <c r="B72" s="6">
        <v>12</v>
      </c>
      <c r="C72" s="5">
        <v>2</v>
      </c>
      <c r="D72" s="5">
        <v>304</v>
      </c>
      <c r="E72" s="5">
        <v>134.78</v>
      </c>
      <c r="F72" s="5">
        <f t="shared" si="13"/>
        <v>3378</v>
      </c>
      <c r="G72" s="8">
        <f t="shared" si="9"/>
        <v>455286.84</v>
      </c>
      <c r="H72" s="8">
        <f t="shared" si="10"/>
        <v>450733.97160000005</v>
      </c>
      <c r="I72" s="8">
        <f t="shared" si="11"/>
        <v>90733.971600000048</v>
      </c>
      <c r="J72" s="5">
        <f t="shared" si="12"/>
        <v>36</v>
      </c>
      <c r="K72" s="5"/>
      <c r="L72" s="5"/>
      <c r="M72" s="5"/>
      <c r="P72" s="2">
        <f t="shared" si="14"/>
        <v>0</v>
      </c>
    </row>
    <row r="73" spans="1:16">
      <c r="A73" s="5">
        <v>18</v>
      </c>
      <c r="B73" s="6">
        <v>12</v>
      </c>
      <c r="C73" s="5">
        <v>2</v>
      </c>
      <c r="D73" s="5">
        <v>404</v>
      </c>
      <c r="E73" s="5">
        <v>134.78</v>
      </c>
      <c r="F73" s="5">
        <f t="shared" si="13"/>
        <v>3393</v>
      </c>
      <c r="G73" s="8">
        <f t="shared" si="9"/>
        <v>457308.54</v>
      </c>
      <c r="H73" s="8">
        <f t="shared" si="10"/>
        <v>452735.4546</v>
      </c>
      <c r="I73" s="8">
        <f t="shared" si="11"/>
        <v>92735.454599999997</v>
      </c>
      <c r="J73" s="5">
        <f t="shared" si="12"/>
        <v>36</v>
      </c>
      <c r="K73" s="5"/>
      <c r="L73" s="5"/>
      <c r="M73" s="5"/>
      <c r="P73" s="2">
        <f t="shared" si="14"/>
        <v>0</v>
      </c>
    </row>
    <row r="74" spans="1:16">
      <c r="A74" s="5">
        <v>19</v>
      </c>
      <c r="B74" s="6">
        <v>12</v>
      </c>
      <c r="C74" s="5">
        <v>2</v>
      </c>
      <c r="D74" s="5">
        <v>504</v>
      </c>
      <c r="E74" s="5">
        <v>134.78</v>
      </c>
      <c r="F74" s="5">
        <f t="shared" si="13"/>
        <v>3408</v>
      </c>
      <c r="G74" s="8">
        <f t="shared" si="9"/>
        <v>459330.24</v>
      </c>
      <c r="H74" s="8">
        <f t="shared" si="10"/>
        <v>454736.9376</v>
      </c>
      <c r="I74" s="8">
        <f t="shared" si="11"/>
        <v>94736.937600000005</v>
      </c>
      <c r="J74" s="5">
        <f t="shared" si="12"/>
        <v>36</v>
      </c>
      <c r="K74" s="5"/>
      <c r="L74" s="5"/>
      <c r="M74" s="5"/>
      <c r="P74" s="2">
        <f t="shared" si="14"/>
        <v>0</v>
      </c>
    </row>
    <row r="75" spans="1:16">
      <c r="A75" s="5">
        <v>20</v>
      </c>
      <c r="B75" s="6">
        <v>12</v>
      </c>
      <c r="C75" s="5">
        <v>2</v>
      </c>
      <c r="D75" s="5">
        <v>604</v>
      </c>
      <c r="E75" s="5">
        <v>134.78</v>
      </c>
      <c r="F75" s="5">
        <f t="shared" si="13"/>
        <v>3423</v>
      </c>
      <c r="G75" s="8">
        <f t="shared" si="9"/>
        <v>461351.94</v>
      </c>
      <c r="H75" s="8">
        <f t="shared" si="10"/>
        <v>456738.42060000001</v>
      </c>
      <c r="I75" s="8">
        <f t="shared" si="11"/>
        <v>96738.420600000012</v>
      </c>
      <c r="J75" s="5">
        <f t="shared" si="12"/>
        <v>36</v>
      </c>
      <c r="K75" s="5"/>
      <c r="L75" s="5"/>
      <c r="M75" s="5"/>
      <c r="P75" s="2">
        <f t="shared" si="14"/>
        <v>0</v>
      </c>
    </row>
    <row r="76" spans="1:16">
      <c r="A76" s="5">
        <v>21</v>
      </c>
      <c r="B76" s="6">
        <v>12</v>
      </c>
      <c r="C76" s="5">
        <v>2</v>
      </c>
      <c r="D76" s="5">
        <v>704</v>
      </c>
      <c r="E76" s="5">
        <v>134.78</v>
      </c>
      <c r="F76" s="5">
        <f t="shared" si="13"/>
        <v>3438</v>
      </c>
      <c r="G76" s="8">
        <f t="shared" si="9"/>
        <v>463373.64</v>
      </c>
      <c r="H76" s="8">
        <f t="shared" si="10"/>
        <v>458739.90360000002</v>
      </c>
      <c r="I76" s="8">
        <f t="shared" si="11"/>
        <v>98739.90360000002</v>
      </c>
      <c r="J76" s="5">
        <f t="shared" si="12"/>
        <v>36</v>
      </c>
      <c r="K76" s="5"/>
      <c r="L76" s="5"/>
      <c r="M76" s="5"/>
      <c r="P76" s="2">
        <f t="shared" si="14"/>
        <v>0</v>
      </c>
    </row>
    <row r="77" spans="1:16">
      <c r="A77" s="5">
        <v>22</v>
      </c>
      <c r="B77" s="6">
        <v>12</v>
      </c>
      <c r="C77" s="5">
        <v>2</v>
      </c>
      <c r="D77" s="5">
        <v>804</v>
      </c>
      <c r="E77" s="5">
        <v>134.78</v>
      </c>
      <c r="F77" s="5">
        <f t="shared" si="13"/>
        <v>3453</v>
      </c>
      <c r="G77" s="8">
        <f t="shared" si="9"/>
        <v>465395.34</v>
      </c>
      <c r="H77" s="8">
        <f t="shared" si="10"/>
        <v>460741.38660000003</v>
      </c>
      <c r="I77" s="8">
        <f t="shared" si="11"/>
        <v>100741.38660000003</v>
      </c>
      <c r="J77" s="5">
        <f t="shared" si="12"/>
        <v>36</v>
      </c>
      <c r="K77" s="5"/>
      <c r="L77" s="5"/>
      <c r="M77" s="5"/>
      <c r="P77" s="2">
        <f t="shared" si="14"/>
        <v>0</v>
      </c>
    </row>
    <row r="78" spans="1:16">
      <c r="A78" s="5">
        <v>23</v>
      </c>
      <c r="B78" s="6">
        <v>12</v>
      </c>
      <c r="C78" s="5">
        <v>2</v>
      </c>
      <c r="D78" s="5">
        <v>904</v>
      </c>
      <c r="E78" s="5">
        <v>134.78</v>
      </c>
      <c r="F78" s="5">
        <f t="shared" si="13"/>
        <v>3468</v>
      </c>
      <c r="G78" s="8">
        <f t="shared" si="9"/>
        <v>467417.04</v>
      </c>
      <c r="H78" s="8">
        <f t="shared" si="10"/>
        <v>462742.86959999998</v>
      </c>
      <c r="I78" s="8">
        <f t="shared" si="11"/>
        <v>92742.869599999976</v>
      </c>
      <c r="J78" s="5">
        <f t="shared" si="12"/>
        <v>37</v>
      </c>
      <c r="K78" s="5"/>
      <c r="L78" s="5"/>
      <c r="M78" s="5"/>
      <c r="P78" s="2">
        <f t="shared" si="14"/>
        <v>0</v>
      </c>
    </row>
    <row r="79" spans="1:16">
      <c r="A79" s="5">
        <v>24</v>
      </c>
      <c r="B79" s="6">
        <v>12</v>
      </c>
      <c r="C79" s="5">
        <v>2</v>
      </c>
      <c r="D79" s="5">
        <v>1004</v>
      </c>
      <c r="E79" s="5">
        <v>134.78</v>
      </c>
      <c r="F79" s="5">
        <f t="shared" si="13"/>
        <v>3483</v>
      </c>
      <c r="G79" s="8">
        <f t="shared" si="9"/>
        <v>469438.74</v>
      </c>
      <c r="H79" s="8">
        <f t="shared" si="10"/>
        <v>464744.35259999998</v>
      </c>
      <c r="I79" s="8">
        <f t="shared" si="11"/>
        <v>94744.352599999984</v>
      </c>
      <c r="J79" s="5">
        <f t="shared" si="12"/>
        <v>37</v>
      </c>
      <c r="K79" s="5"/>
      <c r="L79" s="5"/>
      <c r="M79" s="5"/>
      <c r="P79" s="2">
        <f t="shared" si="14"/>
        <v>0</v>
      </c>
    </row>
    <row r="80" spans="1:16">
      <c r="A80" s="5">
        <v>25</v>
      </c>
      <c r="B80" s="6">
        <v>12</v>
      </c>
      <c r="C80" s="5">
        <v>2</v>
      </c>
      <c r="D80" s="5">
        <v>1104</v>
      </c>
      <c r="E80" s="5">
        <v>134.78</v>
      </c>
      <c r="F80" s="5">
        <f t="shared" si="13"/>
        <v>3498</v>
      </c>
      <c r="G80" s="8">
        <f t="shared" si="9"/>
        <v>471460.44</v>
      </c>
      <c r="H80" s="8">
        <f t="shared" si="10"/>
        <v>466745.83559999999</v>
      </c>
      <c r="I80" s="8">
        <f t="shared" si="11"/>
        <v>96745.835599999991</v>
      </c>
      <c r="J80" s="5">
        <f t="shared" si="12"/>
        <v>37</v>
      </c>
      <c r="K80" s="5"/>
      <c r="L80" s="5"/>
      <c r="M80" s="5"/>
      <c r="P80" s="2">
        <f t="shared" si="14"/>
        <v>0</v>
      </c>
    </row>
    <row r="81" spans="1:16">
      <c r="A81" s="5">
        <v>26</v>
      </c>
      <c r="B81" s="6">
        <v>12</v>
      </c>
      <c r="C81" s="5">
        <v>2</v>
      </c>
      <c r="D81" s="5">
        <v>1204</v>
      </c>
      <c r="E81" s="5">
        <v>134.78</v>
      </c>
      <c r="F81" s="5">
        <f t="shared" si="13"/>
        <v>3513</v>
      </c>
      <c r="G81" s="8">
        <f t="shared" si="9"/>
        <v>473482.14</v>
      </c>
      <c r="H81" s="8">
        <f t="shared" si="10"/>
        <v>468747.3186</v>
      </c>
      <c r="I81" s="8">
        <f t="shared" si="11"/>
        <v>98747.318599999999</v>
      </c>
      <c r="J81" s="5">
        <f t="shared" si="12"/>
        <v>37</v>
      </c>
      <c r="K81" s="5"/>
      <c r="L81" s="5"/>
      <c r="M81" s="5"/>
      <c r="P81" s="2">
        <f t="shared" si="14"/>
        <v>0</v>
      </c>
    </row>
    <row r="82" spans="1:16">
      <c r="A82" s="5">
        <v>27</v>
      </c>
      <c r="B82" s="6">
        <v>12</v>
      </c>
      <c r="C82" s="5">
        <v>2</v>
      </c>
      <c r="D82" s="5">
        <v>1304</v>
      </c>
      <c r="E82" s="5">
        <v>134.78</v>
      </c>
      <c r="F82" s="5">
        <f t="shared" si="13"/>
        <v>3528</v>
      </c>
      <c r="G82" s="8">
        <f t="shared" si="9"/>
        <v>475503.84</v>
      </c>
      <c r="H82" s="8">
        <f t="shared" si="10"/>
        <v>470748.80160000001</v>
      </c>
      <c r="I82" s="8">
        <f t="shared" si="11"/>
        <v>100748.80160000001</v>
      </c>
      <c r="J82" s="5">
        <f t="shared" si="12"/>
        <v>37</v>
      </c>
      <c r="K82" s="5"/>
      <c r="L82" s="5"/>
      <c r="M82" s="5"/>
      <c r="P82" s="2">
        <f t="shared" si="14"/>
        <v>0</v>
      </c>
    </row>
    <row r="83" spans="1:16">
      <c r="A83" s="5">
        <v>28</v>
      </c>
      <c r="B83" s="6">
        <v>12</v>
      </c>
      <c r="C83" s="5">
        <v>2</v>
      </c>
      <c r="D83" s="5">
        <v>1404</v>
      </c>
      <c r="E83" s="5">
        <v>134.78</v>
      </c>
      <c r="F83" s="5">
        <f t="shared" si="13"/>
        <v>3543</v>
      </c>
      <c r="G83" s="8">
        <f t="shared" si="9"/>
        <v>477525.54</v>
      </c>
      <c r="H83" s="8">
        <f t="shared" si="10"/>
        <v>472750.28459999996</v>
      </c>
      <c r="I83" s="8">
        <f t="shared" si="11"/>
        <v>102750.28459999996</v>
      </c>
      <c r="J83" s="5">
        <f t="shared" si="12"/>
        <v>37</v>
      </c>
      <c r="K83" s="5"/>
      <c r="L83" s="5"/>
      <c r="M83" s="5"/>
      <c r="P83" s="2">
        <f t="shared" si="14"/>
        <v>0</v>
      </c>
    </row>
    <row r="84" spans="1:16">
      <c r="A84" s="5">
        <v>29</v>
      </c>
      <c r="B84" s="6">
        <v>12</v>
      </c>
      <c r="C84" s="5">
        <v>2</v>
      </c>
      <c r="D84" s="5">
        <v>1504</v>
      </c>
      <c r="E84" s="5">
        <v>134.78</v>
      </c>
      <c r="F84" s="5">
        <f t="shared" si="13"/>
        <v>3558</v>
      </c>
      <c r="G84" s="8">
        <f t="shared" si="9"/>
        <v>479547.24</v>
      </c>
      <c r="H84" s="8">
        <f t="shared" si="10"/>
        <v>474751.76759999996</v>
      </c>
      <c r="I84" s="8">
        <f t="shared" si="11"/>
        <v>104751.76759999996</v>
      </c>
      <c r="J84" s="5">
        <f t="shared" si="12"/>
        <v>37</v>
      </c>
      <c r="K84" s="5"/>
      <c r="L84" s="5"/>
      <c r="M84" s="5"/>
      <c r="P84" s="2">
        <f t="shared" si="14"/>
        <v>0</v>
      </c>
    </row>
    <row r="85" spans="1:16">
      <c r="A85" s="5">
        <v>30</v>
      </c>
      <c r="B85" s="6">
        <v>12</v>
      </c>
      <c r="C85" s="5">
        <v>2</v>
      </c>
      <c r="D85" s="5">
        <v>1604</v>
      </c>
      <c r="E85" s="5">
        <v>134.78</v>
      </c>
      <c r="F85" s="5">
        <f t="shared" si="13"/>
        <v>3573</v>
      </c>
      <c r="G85" s="8">
        <f t="shared" si="9"/>
        <v>481568.94</v>
      </c>
      <c r="H85" s="8">
        <f t="shared" si="10"/>
        <v>476753.25059999997</v>
      </c>
      <c r="I85" s="8">
        <f t="shared" si="11"/>
        <v>96753.25059999997</v>
      </c>
      <c r="J85" s="5">
        <f t="shared" si="12"/>
        <v>38</v>
      </c>
      <c r="K85" s="5"/>
      <c r="L85" s="5"/>
      <c r="M85" s="5"/>
      <c r="P85" s="2">
        <f t="shared" si="14"/>
        <v>0</v>
      </c>
    </row>
    <row r="86" spans="1:16">
      <c r="A86" s="5">
        <v>31</v>
      </c>
      <c r="B86" s="6">
        <v>12</v>
      </c>
      <c r="C86" s="5">
        <v>2</v>
      </c>
      <c r="D86" s="5">
        <v>1704</v>
      </c>
      <c r="E86" s="5">
        <v>134.78</v>
      </c>
      <c r="F86" s="5">
        <f t="shared" si="13"/>
        <v>3588</v>
      </c>
      <c r="G86" s="8">
        <f t="shared" si="9"/>
        <v>483590.64</v>
      </c>
      <c r="H86" s="8">
        <f t="shared" si="10"/>
        <v>478754.73360000004</v>
      </c>
      <c r="I86" s="8">
        <f t="shared" si="11"/>
        <v>98754.733600000036</v>
      </c>
      <c r="J86" s="5">
        <f t="shared" si="12"/>
        <v>38</v>
      </c>
      <c r="K86" s="5"/>
      <c r="L86" s="5"/>
      <c r="M86" s="5"/>
      <c r="P86" s="2">
        <f t="shared" si="14"/>
        <v>0</v>
      </c>
    </row>
    <row r="87" spans="1:16">
      <c r="A87" s="5">
        <v>32</v>
      </c>
      <c r="B87" s="6">
        <v>12</v>
      </c>
      <c r="C87" s="5">
        <v>2</v>
      </c>
      <c r="D87" s="5">
        <v>1804</v>
      </c>
      <c r="E87" s="5">
        <v>134.78</v>
      </c>
      <c r="F87" s="5">
        <f t="shared" si="13"/>
        <v>3603</v>
      </c>
      <c r="G87" s="8">
        <f t="shared" si="9"/>
        <v>485612.34</v>
      </c>
      <c r="H87" s="8">
        <f t="shared" si="10"/>
        <v>480756.21660000004</v>
      </c>
      <c r="I87" s="8">
        <f t="shared" si="11"/>
        <v>100756.21660000004</v>
      </c>
      <c r="J87" s="5">
        <f t="shared" si="12"/>
        <v>38</v>
      </c>
      <c r="K87" s="5"/>
      <c r="L87" s="5"/>
      <c r="M87" s="5"/>
      <c r="P87" s="2">
        <f t="shared" si="14"/>
        <v>0</v>
      </c>
    </row>
    <row r="88" spans="1:16">
      <c r="A88" s="5">
        <v>33</v>
      </c>
      <c r="B88" s="6">
        <v>12</v>
      </c>
      <c r="C88" s="5">
        <v>2</v>
      </c>
      <c r="D88" s="5">
        <v>1904</v>
      </c>
      <c r="E88" s="5">
        <v>134.78</v>
      </c>
      <c r="F88" s="5">
        <f t="shared" ref="F88:F102" si="15">F87+15</f>
        <v>3618</v>
      </c>
      <c r="G88" s="8">
        <f t="shared" si="9"/>
        <v>487634.04</v>
      </c>
      <c r="H88" s="8">
        <f t="shared" si="10"/>
        <v>482757.69959999999</v>
      </c>
      <c r="I88" s="8">
        <f t="shared" si="11"/>
        <v>102757.69959999999</v>
      </c>
      <c r="J88" s="5">
        <f t="shared" si="12"/>
        <v>38</v>
      </c>
      <c r="K88" s="5"/>
      <c r="L88" s="5"/>
      <c r="M88" s="5"/>
      <c r="P88" s="2">
        <f t="shared" si="14"/>
        <v>0</v>
      </c>
    </row>
    <row r="89" spans="1:16">
      <c r="A89" s="5">
        <v>34</v>
      </c>
      <c r="B89" s="6">
        <v>12</v>
      </c>
      <c r="C89" s="5">
        <v>2</v>
      </c>
      <c r="D89" s="5">
        <v>2004</v>
      </c>
      <c r="E89" s="5">
        <v>134.78</v>
      </c>
      <c r="F89" s="5">
        <f t="shared" si="15"/>
        <v>3633</v>
      </c>
      <c r="G89" s="8">
        <f t="shared" si="9"/>
        <v>489655.74</v>
      </c>
      <c r="H89" s="8">
        <f t="shared" si="10"/>
        <v>484759.1826</v>
      </c>
      <c r="I89" s="8">
        <f t="shared" si="11"/>
        <v>104759.1826</v>
      </c>
      <c r="J89" s="5">
        <f t="shared" si="12"/>
        <v>38</v>
      </c>
      <c r="K89" s="5"/>
      <c r="L89" s="5"/>
      <c r="M89" s="5"/>
      <c r="P89" s="2">
        <f t="shared" si="14"/>
        <v>0</v>
      </c>
    </row>
    <row r="90" spans="1:16">
      <c r="A90" s="5">
        <v>35</v>
      </c>
      <c r="B90" s="6">
        <v>12</v>
      </c>
      <c r="C90" s="5">
        <v>2</v>
      </c>
      <c r="D90" s="5">
        <v>2104</v>
      </c>
      <c r="E90" s="5">
        <v>134.78</v>
      </c>
      <c r="F90" s="5">
        <f t="shared" si="15"/>
        <v>3648</v>
      </c>
      <c r="G90" s="8">
        <f t="shared" si="9"/>
        <v>491677.44</v>
      </c>
      <c r="H90" s="8">
        <f t="shared" si="10"/>
        <v>486760.66560000001</v>
      </c>
      <c r="I90" s="8">
        <f t="shared" si="11"/>
        <v>106760.66560000001</v>
      </c>
      <c r="J90" s="5">
        <f t="shared" si="12"/>
        <v>38</v>
      </c>
      <c r="K90" s="5"/>
      <c r="L90" s="5"/>
      <c r="M90" s="5"/>
      <c r="P90" s="2">
        <f t="shared" si="14"/>
        <v>0</v>
      </c>
    </row>
    <row r="91" spans="1:16">
      <c r="A91" s="5">
        <v>36</v>
      </c>
      <c r="B91" s="6">
        <v>12</v>
      </c>
      <c r="C91" s="5">
        <v>2</v>
      </c>
      <c r="D91" s="5">
        <v>2204</v>
      </c>
      <c r="E91" s="5">
        <v>134.78</v>
      </c>
      <c r="F91" s="5">
        <f t="shared" si="15"/>
        <v>3663</v>
      </c>
      <c r="G91" s="8">
        <f t="shared" si="9"/>
        <v>493699.14</v>
      </c>
      <c r="H91" s="8">
        <f t="shared" si="10"/>
        <v>488762.14860000001</v>
      </c>
      <c r="I91" s="8">
        <f t="shared" si="11"/>
        <v>98762.148600000015</v>
      </c>
      <c r="J91" s="5">
        <f t="shared" si="12"/>
        <v>39</v>
      </c>
      <c r="K91" s="5"/>
      <c r="L91" s="5"/>
      <c r="M91" s="5"/>
      <c r="P91" s="2">
        <f t="shared" si="14"/>
        <v>0</v>
      </c>
    </row>
    <row r="92" spans="1:16">
      <c r="A92" s="5">
        <v>37</v>
      </c>
      <c r="B92" s="6">
        <v>12</v>
      </c>
      <c r="C92" s="5">
        <v>2</v>
      </c>
      <c r="D92" s="5">
        <v>2304</v>
      </c>
      <c r="E92" s="5">
        <v>134.78</v>
      </c>
      <c r="F92" s="5">
        <f t="shared" si="15"/>
        <v>3678</v>
      </c>
      <c r="G92" s="8">
        <f t="shared" si="9"/>
        <v>495720.84</v>
      </c>
      <c r="H92" s="8">
        <f t="shared" si="10"/>
        <v>490763.63160000002</v>
      </c>
      <c r="I92" s="8">
        <f t="shared" si="11"/>
        <v>100763.63160000002</v>
      </c>
      <c r="J92" s="5">
        <f t="shared" si="12"/>
        <v>39</v>
      </c>
      <c r="K92" s="5"/>
      <c r="L92" s="5"/>
      <c r="M92" s="5"/>
      <c r="P92" s="2">
        <f t="shared" si="14"/>
        <v>0</v>
      </c>
    </row>
    <row r="93" spans="1:16">
      <c r="A93" s="5">
        <v>38</v>
      </c>
      <c r="B93" s="6">
        <v>12</v>
      </c>
      <c r="C93" s="5">
        <v>2</v>
      </c>
      <c r="D93" s="5">
        <v>2404</v>
      </c>
      <c r="E93" s="5">
        <v>134.78</v>
      </c>
      <c r="F93" s="5">
        <f t="shared" si="15"/>
        <v>3693</v>
      </c>
      <c r="G93" s="8">
        <f t="shared" si="9"/>
        <v>497742.54</v>
      </c>
      <c r="H93" s="8">
        <f t="shared" si="10"/>
        <v>492765.11459999997</v>
      </c>
      <c r="I93" s="8">
        <f t="shared" si="11"/>
        <v>102765.11459999997</v>
      </c>
      <c r="J93" s="5">
        <f t="shared" si="12"/>
        <v>39</v>
      </c>
      <c r="K93" s="5"/>
      <c r="L93" s="5"/>
      <c r="M93" s="5"/>
      <c r="P93" s="2">
        <f t="shared" si="14"/>
        <v>0</v>
      </c>
    </row>
    <row r="94" spans="1:16">
      <c r="A94" s="5">
        <v>39</v>
      </c>
      <c r="B94" s="6">
        <v>12</v>
      </c>
      <c r="C94" s="5">
        <v>2</v>
      </c>
      <c r="D94" s="5">
        <v>2504</v>
      </c>
      <c r="E94" s="5">
        <v>134.78</v>
      </c>
      <c r="F94" s="5">
        <f t="shared" si="15"/>
        <v>3708</v>
      </c>
      <c r="G94" s="8">
        <f t="shared" si="9"/>
        <v>499764.24</v>
      </c>
      <c r="H94" s="8">
        <f t="shared" si="10"/>
        <v>494766.59759999998</v>
      </c>
      <c r="I94" s="8">
        <f t="shared" si="11"/>
        <v>104766.59759999998</v>
      </c>
      <c r="J94" s="5">
        <f t="shared" si="12"/>
        <v>39</v>
      </c>
      <c r="K94" s="5"/>
      <c r="L94" s="5"/>
      <c r="M94" s="5"/>
      <c r="P94" s="2">
        <f t="shared" si="14"/>
        <v>0</v>
      </c>
    </row>
    <row r="95" spans="1:16">
      <c r="A95" s="5">
        <v>40</v>
      </c>
      <c r="B95" s="6">
        <v>12</v>
      </c>
      <c r="C95" s="5">
        <v>2</v>
      </c>
      <c r="D95" s="5">
        <v>2604</v>
      </c>
      <c r="E95" s="5">
        <v>134.78</v>
      </c>
      <c r="F95" s="5">
        <f t="shared" si="15"/>
        <v>3723</v>
      </c>
      <c r="G95" s="8">
        <f t="shared" si="9"/>
        <v>501785.94</v>
      </c>
      <c r="H95" s="8">
        <f t="shared" si="10"/>
        <v>496768.08059999999</v>
      </c>
      <c r="I95" s="8">
        <f t="shared" si="11"/>
        <v>106768.08059999999</v>
      </c>
      <c r="J95" s="5">
        <f t="shared" si="12"/>
        <v>39</v>
      </c>
      <c r="K95" s="5"/>
      <c r="L95" s="5"/>
      <c r="M95" s="5"/>
      <c r="P95" s="2">
        <f t="shared" si="14"/>
        <v>0</v>
      </c>
    </row>
    <row r="96" spans="1:16">
      <c r="A96" s="5">
        <v>41</v>
      </c>
      <c r="B96" s="6">
        <v>12</v>
      </c>
      <c r="C96" s="5">
        <v>2</v>
      </c>
      <c r="D96" s="5">
        <v>2704</v>
      </c>
      <c r="E96" s="5">
        <v>134.78</v>
      </c>
      <c r="F96" s="5">
        <f t="shared" si="15"/>
        <v>3738</v>
      </c>
      <c r="G96" s="8">
        <f t="shared" si="9"/>
        <v>503807.64</v>
      </c>
      <c r="H96" s="8">
        <f t="shared" si="10"/>
        <v>498769.56359999999</v>
      </c>
      <c r="I96" s="8">
        <f t="shared" si="11"/>
        <v>108769.56359999999</v>
      </c>
      <c r="J96" s="5">
        <f t="shared" si="12"/>
        <v>39</v>
      </c>
      <c r="K96" s="5"/>
      <c r="L96" s="5"/>
      <c r="M96" s="5"/>
      <c r="P96" s="2">
        <f t="shared" si="14"/>
        <v>0</v>
      </c>
    </row>
    <row r="97" spans="1:16">
      <c r="A97" s="5">
        <v>42</v>
      </c>
      <c r="B97" s="6">
        <v>12</v>
      </c>
      <c r="C97" s="5">
        <v>2</v>
      </c>
      <c r="D97" s="5">
        <v>2804</v>
      </c>
      <c r="E97" s="5">
        <v>134.78</v>
      </c>
      <c r="F97" s="5">
        <f t="shared" si="15"/>
        <v>3753</v>
      </c>
      <c r="G97" s="8">
        <f t="shared" si="9"/>
        <v>505829.34</v>
      </c>
      <c r="H97" s="8">
        <f t="shared" si="10"/>
        <v>500771.0466</v>
      </c>
      <c r="I97" s="8">
        <f t="shared" si="11"/>
        <v>100771.0466</v>
      </c>
      <c r="J97" s="5">
        <f t="shared" si="12"/>
        <v>40</v>
      </c>
      <c r="K97" s="5"/>
      <c r="L97" s="5"/>
      <c r="M97" s="5"/>
      <c r="P97" s="2">
        <f t="shared" si="14"/>
        <v>0</v>
      </c>
    </row>
    <row r="98" spans="1:16">
      <c r="A98" s="5">
        <v>43</v>
      </c>
      <c r="B98" s="6">
        <v>12</v>
      </c>
      <c r="C98" s="5">
        <v>2</v>
      </c>
      <c r="D98" s="5">
        <v>2904</v>
      </c>
      <c r="E98" s="5">
        <v>134.78</v>
      </c>
      <c r="F98" s="5">
        <f t="shared" si="15"/>
        <v>3768</v>
      </c>
      <c r="G98" s="8">
        <f t="shared" si="9"/>
        <v>507851.04</v>
      </c>
      <c r="H98" s="8">
        <f t="shared" si="10"/>
        <v>502772.52959999995</v>
      </c>
      <c r="I98" s="8">
        <f t="shared" si="11"/>
        <v>102772.52959999995</v>
      </c>
      <c r="J98" s="5">
        <f t="shared" si="12"/>
        <v>40</v>
      </c>
      <c r="K98" s="5"/>
      <c r="L98" s="5"/>
      <c r="M98" s="5"/>
      <c r="P98" s="2">
        <f t="shared" si="14"/>
        <v>0</v>
      </c>
    </row>
    <row r="99" spans="1:16">
      <c r="A99" s="5">
        <v>44</v>
      </c>
      <c r="B99" s="6">
        <v>12</v>
      </c>
      <c r="C99" s="5">
        <v>2</v>
      </c>
      <c r="D99" s="5">
        <v>3004</v>
      </c>
      <c r="E99" s="5">
        <v>134.78</v>
      </c>
      <c r="F99" s="5">
        <f t="shared" si="15"/>
        <v>3783</v>
      </c>
      <c r="G99" s="8">
        <f t="shared" si="9"/>
        <v>509872.74</v>
      </c>
      <c r="H99" s="8">
        <f t="shared" si="10"/>
        <v>504774.01259999996</v>
      </c>
      <c r="I99" s="8">
        <f t="shared" si="11"/>
        <v>104774.01259999996</v>
      </c>
      <c r="J99" s="5">
        <f t="shared" si="12"/>
        <v>40</v>
      </c>
      <c r="K99" s="5"/>
      <c r="L99" s="5"/>
      <c r="M99" s="5"/>
      <c r="P99" s="2">
        <f t="shared" si="14"/>
        <v>0</v>
      </c>
    </row>
    <row r="100" spans="1:16">
      <c r="A100" s="5">
        <v>45</v>
      </c>
      <c r="B100" s="6">
        <v>12</v>
      </c>
      <c r="C100" s="5">
        <v>2</v>
      </c>
      <c r="D100" s="5">
        <v>3104</v>
      </c>
      <c r="E100" s="5">
        <v>134.78</v>
      </c>
      <c r="F100" s="5">
        <f t="shared" si="15"/>
        <v>3798</v>
      </c>
      <c r="G100" s="8">
        <f t="shared" si="9"/>
        <v>511894.44</v>
      </c>
      <c r="H100" s="8">
        <f t="shared" si="10"/>
        <v>506775.49560000002</v>
      </c>
      <c r="I100" s="8">
        <f t="shared" si="11"/>
        <v>106775.49560000002</v>
      </c>
      <c r="J100" s="5">
        <f t="shared" si="12"/>
        <v>40</v>
      </c>
      <c r="K100" s="5"/>
      <c r="L100" s="5"/>
      <c r="M100" s="5"/>
      <c r="P100" s="2">
        <f t="shared" si="14"/>
        <v>0</v>
      </c>
    </row>
    <row r="101" spans="1:16">
      <c r="A101" s="5">
        <v>46</v>
      </c>
      <c r="B101" s="6">
        <v>12</v>
      </c>
      <c r="C101" s="5">
        <v>2</v>
      </c>
      <c r="D101" s="5">
        <v>3204</v>
      </c>
      <c r="E101" s="5">
        <v>134.78</v>
      </c>
      <c r="F101" s="5">
        <f t="shared" si="15"/>
        <v>3813</v>
      </c>
      <c r="G101" s="8">
        <f t="shared" si="9"/>
        <v>513916.14</v>
      </c>
      <c r="H101" s="8">
        <f t="shared" si="10"/>
        <v>508776.97860000003</v>
      </c>
      <c r="I101" s="8">
        <f t="shared" si="11"/>
        <v>108776.97860000003</v>
      </c>
      <c r="J101" s="5">
        <f t="shared" si="12"/>
        <v>40</v>
      </c>
      <c r="K101" s="5"/>
      <c r="L101" s="5"/>
      <c r="M101" s="5"/>
      <c r="P101" s="2">
        <f t="shared" si="14"/>
        <v>0</v>
      </c>
    </row>
    <row r="102" spans="1:16">
      <c r="A102" s="5">
        <v>47</v>
      </c>
      <c r="B102" s="6">
        <v>12</v>
      </c>
      <c r="C102" s="5">
        <v>2</v>
      </c>
      <c r="D102" s="5">
        <v>3304</v>
      </c>
      <c r="E102" s="5">
        <v>134.78</v>
      </c>
      <c r="F102" s="5">
        <f t="shared" si="15"/>
        <v>3828</v>
      </c>
      <c r="G102" s="8">
        <f t="shared" si="9"/>
        <v>515937.84</v>
      </c>
      <c r="H102" s="8">
        <f t="shared" si="10"/>
        <v>510778.46160000004</v>
      </c>
      <c r="I102" s="8">
        <f t="shared" si="11"/>
        <v>110778.46160000004</v>
      </c>
      <c r="J102" s="5">
        <f t="shared" si="12"/>
        <v>40</v>
      </c>
      <c r="K102" s="5"/>
      <c r="L102" s="5"/>
      <c r="M102" s="5"/>
      <c r="P102" s="2">
        <f t="shared" si="14"/>
        <v>0</v>
      </c>
    </row>
    <row r="103" spans="1:16">
      <c r="A103" s="5">
        <v>48</v>
      </c>
      <c r="B103" s="6">
        <v>12</v>
      </c>
      <c r="C103" s="5">
        <v>2</v>
      </c>
      <c r="D103" s="5">
        <v>3404</v>
      </c>
      <c r="E103" s="5">
        <v>134.78</v>
      </c>
      <c r="F103" s="5">
        <v>3348</v>
      </c>
      <c r="G103" s="8">
        <f t="shared" si="9"/>
        <v>451243.44</v>
      </c>
      <c r="H103" s="8">
        <f t="shared" si="10"/>
        <v>446731.00559999997</v>
      </c>
      <c r="I103" s="8">
        <f t="shared" si="11"/>
        <v>96731.005599999975</v>
      </c>
      <c r="J103" s="5">
        <f t="shared" si="12"/>
        <v>35</v>
      </c>
      <c r="K103" s="5"/>
      <c r="L103" s="5"/>
      <c r="M103" s="5"/>
      <c r="P103" s="2">
        <f t="shared" si="14"/>
        <v>0</v>
      </c>
    </row>
    <row r="104" spans="1:16">
      <c r="A104" s="5">
        <v>49</v>
      </c>
      <c r="B104" s="6">
        <v>6</v>
      </c>
      <c r="C104" s="5">
        <v>1</v>
      </c>
      <c r="D104" s="5">
        <v>101</v>
      </c>
      <c r="E104" s="5">
        <v>135.13999999999999</v>
      </c>
      <c r="F104" s="5">
        <v>3348</v>
      </c>
      <c r="G104" s="8">
        <f t="shared" si="9"/>
        <v>452448.72</v>
      </c>
      <c r="H104" s="8">
        <f t="shared" si="10"/>
        <v>447924.23279999994</v>
      </c>
      <c r="I104" s="8">
        <f t="shared" si="11"/>
        <v>97924.23279999994</v>
      </c>
      <c r="J104" s="5">
        <f t="shared" si="12"/>
        <v>35</v>
      </c>
      <c r="K104" s="5"/>
      <c r="L104" s="5"/>
      <c r="M104" s="5"/>
      <c r="P104" s="2">
        <f t="shared" si="14"/>
        <v>0</v>
      </c>
    </row>
    <row r="105" spans="1:16">
      <c r="A105" s="5">
        <v>50</v>
      </c>
      <c r="B105" s="6">
        <v>6</v>
      </c>
      <c r="C105" s="5">
        <v>1</v>
      </c>
      <c r="D105" s="5">
        <v>201</v>
      </c>
      <c r="E105" s="5">
        <v>135.13999999999999</v>
      </c>
      <c r="F105" s="5">
        <f t="shared" ref="F105:F123" si="16">F104+15</f>
        <v>3363</v>
      </c>
      <c r="G105" s="8">
        <f t="shared" si="9"/>
        <v>454475.81999999995</v>
      </c>
      <c r="H105" s="8">
        <f t="shared" si="10"/>
        <v>449931.06179999997</v>
      </c>
      <c r="I105" s="8">
        <f t="shared" si="11"/>
        <v>99931.061799999967</v>
      </c>
      <c r="J105" s="5">
        <f t="shared" si="12"/>
        <v>35</v>
      </c>
      <c r="K105" s="5"/>
      <c r="L105" s="5"/>
      <c r="M105" s="5"/>
      <c r="P105" s="2">
        <f t="shared" si="14"/>
        <v>0</v>
      </c>
    </row>
    <row r="106" spans="1:16">
      <c r="A106" s="5">
        <v>51</v>
      </c>
      <c r="B106" s="6">
        <v>6</v>
      </c>
      <c r="C106" s="5">
        <v>1</v>
      </c>
      <c r="D106" s="5">
        <v>301</v>
      </c>
      <c r="E106" s="5">
        <v>135.13999999999999</v>
      </c>
      <c r="F106" s="5">
        <f t="shared" si="16"/>
        <v>3378</v>
      </c>
      <c r="G106" s="8">
        <f t="shared" si="9"/>
        <v>456502.91999999993</v>
      </c>
      <c r="H106" s="8">
        <f t="shared" si="10"/>
        <v>451937.89079999994</v>
      </c>
      <c r="I106" s="8">
        <f t="shared" si="11"/>
        <v>91937.890799999936</v>
      </c>
      <c r="J106" s="5">
        <f t="shared" si="12"/>
        <v>36</v>
      </c>
      <c r="K106" s="5"/>
      <c r="L106" s="5"/>
      <c r="M106" s="5"/>
      <c r="P106" s="2">
        <f t="shared" si="14"/>
        <v>0</v>
      </c>
    </row>
    <row r="107" spans="1:16">
      <c r="A107" s="5">
        <v>52</v>
      </c>
      <c r="B107" s="6">
        <v>6</v>
      </c>
      <c r="C107" s="5">
        <v>1</v>
      </c>
      <c r="D107" s="5">
        <v>401</v>
      </c>
      <c r="E107" s="5">
        <v>135.13999999999999</v>
      </c>
      <c r="F107" s="5">
        <f t="shared" si="16"/>
        <v>3393</v>
      </c>
      <c r="G107" s="8">
        <f t="shared" si="9"/>
        <v>458530.01999999996</v>
      </c>
      <c r="H107" s="8">
        <f t="shared" si="10"/>
        <v>453944.71979999996</v>
      </c>
      <c r="I107" s="8">
        <f t="shared" si="11"/>
        <v>93944.719799999963</v>
      </c>
      <c r="J107" s="5">
        <f t="shared" si="12"/>
        <v>36</v>
      </c>
      <c r="K107" s="5"/>
      <c r="L107" s="5"/>
      <c r="M107" s="5"/>
      <c r="P107" s="2">
        <f t="shared" si="14"/>
        <v>0</v>
      </c>
    </row>
    <row r="108" spans="1:16">
      <c r="A108" s="5">
        <v>53</v>
      </c>
      <c r="B108" s="6">
        <v>6</v>
      </c>
      <c r="C108" s="5">
        <v>1</v>
      </c>
      <c r="D108" s="5">
        <v>501</v>
      </c>
      <c r="E108" s="5">
        <v>135.13999999999999</v>
      </c>
      <c r="F108" s="5">
        <f t="shared" si="16"/>
        <v>3408</v>
      </c>
      <c r="G108" s="8">
        <f t="shared" si="9"/>
        <v>460557.11999999994</v>
      </c>
      <c r="H108" s="8">
        <f t="shared" si="10"/>
        <v>455951.54879999993</v>
      </c>
      <c r="I108" s="8">
        <f t="shared" si="11"/>
        <v>95951.548799999931</v>
      </c>
      <c r="J108" s="5">
        <f t="shared" si="12"/>
        <v>36</v>
      </c>
      <c r="K108" s="5"/>
      <c r="L108" s="5"/>
      <c r="M108" s="5"/>
      <c r="P108" s="2">
        <f t="shared" si="14"/>
        <v>0</v>
      </c>
    </row>
    <row r="109" spans="1:16">
      <c r="A109" s="5">
        <v>54</v>
      </c>
      <c r="B109" s="6">
        <v>6</v>
      </c>
      <c r="C109" s="5">
        <v>1</v>
      </c>
      <c r="D109" s="5">
        <v>601</v>
      </c>
      <c r="E109" s="5">
        <v>135.13999999999999</v>
      </c>
      <c r="F109" s="5">
        <f t="shared" si="16"/>
        <v>3423</v>
      </c>
      <c r="G109" s="8">
        <f t="shared" si="9"/>
        <v>462584.22</v>
      </c>
      <c r="H109" s="8">
        <f t="shared" si="10"/>
        <v>457958.37779999996</v>
      </c>
      <c r="I109" s="8">
        <f t="shared" si="11"/>
        <v>97958.377799999958</v>
      </c>
      <c r="J109" s="5">
        <f t="shared" si="12"/>
        <v>36</v>
      </c>
      <c r="K109" s="5"/>
      <c r="L109" s="5"/>
      <c r="M109" s="5"/>
      <c r="P109" s="2">
        <f t="shared" si="14"/>
        <v>0</v>
      </c>
    </row>
    <row r="110" spans="1:16">
      <c r="A110" s="5">
        <v>55</v>
      </c>
      <c r="B110" s="6">
        <v>6</v>
      </c>
      <c r="C110" s="5">
        <v>1</v>
      </c>
      <c r="D110" s="5">
        <v>701</v>
      </c>
      <c r="E110" s="5">
        <v>135.13999999999999</v>
      </c>
      <c r="F110" s="5">
        <f t="shared" si="16"/>
        <v>3438</v>
      </c>
      <c r="G110" s="8">
        <f t="shared" si="9"/>
        <v>464611.31999999995</v>
      </c>
      <c r="H110" s="8">
        <f t="shared" si="10"/>
        <v>459965.20679999993</v>
      </c>
      <c r="I110" s="8">
        <f t="shared" si="11"/>
        <v>99965.206799999927</v>
      </c>
      <c r="J110" s="5">
        <f t="shared" si="12"/>
        <v>36</v>
      </c>
      <c r="K110" s="5"/>
      <c r="L110" s="5"/>
      <c r="M110" s="5"/>
      <c r="P110" s="2">
        <f t="shared" si="14"/>
        <v>0</v>
      </c>
    </row>
    <row r="111" spans="1:16">
      <c r="A111" s="5">
        <v>56</v>
      </c>
      <c r="B111" s="6">
        <v>6</v>
      </c>
      <c r="C111" s="5">
        <v>1</v>
      </c>
      <c r="D111" s="5">
        <v>801</v>
      </c>
      <c r="E111" s="5">
        <v>135.13999999999999</v>
      </c>
      <c r="F111" s="5">
        <f t="shared" si="16"/>
        <v>3453</v>
      </c>
      <c r="G111" s="8">
        <f t="shared" si="9"/>
        <v>466638.41999999993</v>
      </c>
      <c r="H111" s="8">
        <f t="shared" si="10"/>
        <v>461972.0357999999</v>
      </c>
      <c r="I111" s="8">
        <f t="shared" si="11"/>
        <v>101972.0357999999</v>
      </c>
      <c r="J111" s="5">
        <f t="shared" si="12"/>
        <v>36</v>
      </c>
      <c r="K111" s="5"/>
      <c r="L111" s="5"/>
      <c r="M111" s="5"/>
      <c r="P111" s="2">
        <f t="shared" si="14"/>
        <v>0</v>
      </c>
    </row>
    <row r="112" spans="1:16">
      <c r="A112" s="5">
        <v>57</v>
      </c>
      <c r="B112" s="6">
        <v>6</v>
      </c>
      <c r="C112" s="5">
        <v>1</v>
      </c>
      <c r="D112" s="5">
        <v>901</v>
      </c>
      <c r="E112" s="5">
        <v>135.13999999999999</v>
      </c>
      <c r="F112" s="5">
        <f t="shared" si="16"/>
        <v>3468</v>
      </c>
      <c r="G112" s="8">
        <f t="shared" si="9"/>
        <v>468665.51999999996</v>
      </c>
      <c r="H112" s="8">
        <f t="shared" si="10"/>
        <v>463978.86479999998</v>
      </c>
      <c r="I112" s="8">
        <f t="shared" si="11"/>
        <v>93978.864799999981</v>
      </c>
      <c r="J112" s="5">
        <f t="shared" si="12"/>
        <v>37</v>
      </c>
      <c r="K112" s="5"/>
      <c r="L112" s="5"/>
      <c r="M112" s="5"/>
      <c r="P112" s="2">
        <f t="shared" si="14"/>
        <v>0</v>
      </c>
    </row>
    <row r="113" spans="1:16">
      <c r="A113" s="5">
        <v>58</v>
      </c>
      <c r="B113" s="6">
        <v>6</v>
      </c>
      <c r="C113" s="5">
        <v>1</v>
      </c>
      <c r="D113" s="5">
        <v>1001</v>
      </c>
      <c r="E113" s="5">
        <v>135.13999999999999</v>
      </c>
      <c r="F113" s="5">
        <f t="shared" si="16"/>
        <v>3483</v>
      </c>
      <c r="G113" s="8">
        <f t="shared" si="9"/>
        <v>470692.61999999994</v>
      </c>
      <c r="H113" s="8">
        <f t="shared" si="10"/>
        <v>465985.69379999995</v>
      </c>
      <c r="I113" s="8">
        <f t="shared" si="11"/>
        <v>95985.69379999995</v>
      </c>
      <c r="J113" s="5">
        <f t="shared" si="12"/>
        <v>37</v>
      </c>
      <c r="K113" s="5"/>
      <c r="L113" s="5"/>
      <c r="M113" s="5"/>
      <c r="P113" s="2">
        <f t="shared" si="14"/>
        <v>0</v>
      </c>
    </row>
    <row r="114" spans="1:16">
      <c r="A114" s="5">
        <v>59</v>
      </c>
      <c r="B114" s="6">
        <v>6</v>
      </c>
      <c r="C114" s="5">
        <v>1</v>
      </c>
      <c r="D114" s="5">
        <v>1101</v>
      </c>
      <c r="E114" s="5">
        <v>135.13999999999999</v>
      </c>
      <c r="F114" s="5">
        <f t="shared" si="16"/>
        <v>3498</v>
      </c>
      <c r="G114" s="8">
        <f t="shared" si="9"/>
        <v>472719.72</v>
      </c>
      <c r="H114" s="8">
        <f t="shared" si="10"/>
        <v>467992.52279999998</v>
      </c>
      <c r="I114" s="8">
        <f t="shared" si="11"/>
        <v>97992.522799999977</v>
      </c>
      <c r="J114" s="5">
        <f t="shared" si="12"/>
        <v>37</v>
      </c>
      <c r="K114" s="5"/>
      <c r="L114" s="5"/>
      <c r="M114" s="5"/>
      <c r="P114" s="2">
        <f t="shared" si="14"/>
        <v>0</v>
      </c>
    </row>
    <row r="115" spans="1:16">
      <c r="A115" s="5">
        <v>60</v>
      </c>
      <c r="B115" s="6">
        <v>6</v>
      </c>
      <c r="C115" s="5">
        <v>1</v>
      </c>
      <c r="D115" s="5">
        <v>1201</v>
      </c>
      <c r="E115" s="5">
        <v>135.13999999999999</v>
      </c>
      <c r="F115" s="5">
        <f t="shared" si="16"/>
        <v>3513</v>
      </c>
      <c r="G115" s="8">
        <f t="shared" si="9"/>
        <v>474746.81999999995</v>
      </c>
      <c r="H115" s="8">
        <f t="shared" si="10"/>
        <v>469999.35179999995</v>
      </c>
      <c r="I115" s="8">
        <f t="shared" si="11"/>
        <v>99999.351799999946</v>
      </c>
      <c r="J115" s="5">
        <f t="shared" si="12"/>
        <v>37</v>
      </c>
      <c r="K115" s="5"/>
      <c r="L115" s="5"/>
      <c r="M115" s="5"/>
      <c r="P115" s="2">
        <f t="shared" si="14"/>
        <v>0</v>
      </c>
    </row>
    <row r="116" spans="1:16">
      <c r="A116" s="5">
        <v>61</v>
      </c>
      <c r="B116" s="6">
        <v>6</v>
      </c>
      <c r="C116" s="5">
        <v>1</v>
      </c>
      <c r="D116" s="5">
        <v>1301</v>
      </c>
      <c r="E116" s="5">
        <v>135.13999999999999</v>
      </c>
      <c r="F116" s="5">
        <f t="shared" si="16"/>
        <v>3528</v>
      </c>
      <c r="G116" s="8">
        <f t="shared" si="9"/>
        <v>476773.91999999993</v>
      </c>
      <c r="H116" s="8">
        <f t="shared" si="10"/>
        <v>472006.18079999991</v>
      </c>
      <c r="I116" s="8">
        <f t="shared" si="11"/>
        <v>102006.18079999991</v>
      </c>
      <c r="J116" s="5">
        <f t="shared" si="12"/>
        <v>37</v>
      </c>
      <c r="K116" s="5"/>
      <c r="L116" s="5"/>
      <c r="M116" s="5"/>
      <c r="P116" s="2">
        <f t="shared" si="14"/>
        <v>0</v>
      </c>
    </row>
    <row r="117" spans="1:16">
      <c r="A117" s="5">
        <v>62</v>
      </c>
      <c r="B117" s="6">
        <v>6</v>
      </c>
      <c r="C117" s="5">
        <v>1</v>
      </c>
      <c r="D117" s="5">
        <v>1401</v>
      </c>
      <c r="E117" s="5">
        <v>135.13999999999999</v>
      </c>
      <c r="F117" s="5">
        <f t="shared" si="16"/>
        <v>3543</v>
      </c>
      <c r="G117" s="8">
        <f t="shared" si="9"/>
        <v>478801.01999999996</v>
      </c>
      <c r="H117" s="8">
        <f t="shared" si="10"/>
        <v>474013.00979999994</v>
      </c>
      <c r="I117" s="8">
        <f t="shared" si="11"/>
        <v>104013.00979999994</v>
      </c>
      <c r="J117" s="5">
        <f t="shared" si="12"/>
        <v>37</v>
      </c>
      <c r="K117" s="5"/>
      <c r="L117" s="5"/>
      <c r="M117" s="5"/>
      <c r="P117" s="2">
        <f t="shared" si="14"/>
        <v>0</v>
      </c>
    </row>
    <row r="118" spans="1:16">
      <c r="A118" s="5">
        <v>63</v>
      </c>
      <c r="B118" s="6">
        <v>6</v>
      </c>
      <c r="C118" s="5">
        <v>1</v>
      </c>
      <c r="D118" s="5">
        <v>1501</v>
      </c>
      <c r="E118" s="5">
        <v>135.13999999999999</v>
      </c>
      <c r="F118" s="5">
        <f t="shared" si="16"/>
        <v>3558</v>
      </c>
      <c r="G118" s="8">
        <f t="shared" si="9"/>
        <v>480828.11999999994</v>
      </c>
      <c r="H118" s="8">
        <f t="shared" si="10"/>
        <v>476019.83879999991</v>
      </c>
      <c r="I118" s="8">
        <f t="shared" si="11"/>
        <v>96019.83879999991</v>
      </c>
      <c r="J118" s="5">
        <f t="shared" si="12"/>
        <v>38</v>
      </c>
      <c r="K118" s="5"/>
      <c r="L118" s="5"/>
      <c r="M118" s="5"/>
      <c r="P118" s="2">
        <f t="shared" si="14"/>
        <v>0</v>
      </c>
    </row>
    <row r="119" spans="1:16">
      <c r="A119" s="5">
        <v>64</v>
      </c>
      <c r="B119" s="6">
        <v>6</v>
      </c>
      <c r="C119" s="5">
        <v>1</v>
      </c>
      <c r="D119" s="5">
        <v>1601</v>
      </c>
      <c r="E119" s="5">
        <v>135.13999999999999</v>
      </c>
      <c r="F119" s="5">
        <f t="shared" si="16"/>
        <v>3573</v>
      </c>
      <c r="G119" s="8">
        <f t="shared" si="9"/>
        <v>482855.22</v>
      </c>
      <c r="H119" s="8">
        <f t="shared" si="10"/>
        <v>478026.6678</v>
      </c>
      <c r="I119" s="8">
        <f t="shared" si="11"/>
        <v>98026.667799999996</v>
      </c>
      <c r="J119" s="5">
        <f t="shared" si="12"/>
        <v>38</v>
      </c>
      <c r="K119" s="5"/>
      <c r="L119" s="5"/>
      <c r="M119" s="5"/>
      <c r="P119" s="2">
        <f t="shared" si="14"/>
        <v>0</v>
      </c>
    </row>
    <row r="120" spans="1:16">
      <c r="A120" s="5">
        <v>65</v>
      </c>
      <c r="B120" s="6">
        <v>6</v>
      </c>
      <c r="C120" s="5">
        <v>1</v>
      </c>
      <c r="D120" s="5">
        <v>1701</v>
      </c>
      <c r="E120" s="5">
        <v>135.13999999999999</v>
      </c>
      <c r="F120" s="5">
        <f t="shared" si="16"/>
        <v>3588</v>
      </c>
      <c r="G120" s="8">
        <f>E120*F120</f>
        <v>484882.31999999995</v>
      </c>
      <c r="H120" s="8">
        <f>G120*0.99</f>
        <v>480033.49679999996</v>
      </c>
      <c r="I120" s="8">
        <f>H120-J120*10000</f>
        <v>100033.49679999996</v>
      </c>
      <c r="J120" s="5">
        <f>INT(H120*0.8/10000)</f>
        <v>38</v>
      </c>
      <c r="K120" s="5"/>
      <c r="L120" s="5"/>
      <c r="M120" s="5"/>
      <c r="P120" s="2">
        <f t="shared" si="14"/>
        <v>0</v>
      </c>
    </row>
    <row r="121" spans="1:16">
      <c r="A121" s="5">
        <v>66</v>
      </c>
      <c r="B121" s="6">
        <v>6</v>
      </c>
      <c r="C121" s="5">
        <v>1</v>
      </c>
      <c r="D121" s="5">
        <v>1801</v>
      </c>
      <c r="E121" s="5">
        <v>135.13999999999999</v>
      </c>
      <c r="F121" s="5">
        <f t="shared" si="16"/>
        <v>3603</v>
      </c>
      <c r="G121" s="8">
        <f>E121*F121</f>
        <v>486909.41999999993</v>
      </c>
      <c r="H121" s="8">
        <f>G121*0.99</f>
        <v>482040.32579999993</v>
      </c>
      <c r="I121" s="8">
        <f>H121-J121*10000</f>
        <v>102040.32579999993</v>
      </c>
      <c r="J121" s="5">
        <f>INT(H121*0.8/10000)</f>
        <v>38</v>
      </c>
      <c r="K121" s="5"/>
      <c r="L121" s="5"/>
      <c r="M121" s="5"/>
      <c r="P121" s="2">
        <f t="shared" si="14"/>
        <v>0</v>
      </c>
    </row>
    <row r="122" spans="1:16">
      <c r="A122" s="5">
        <v>67</v>
      </c>
      <c r="B122" s="6">
        <v>6</v>
      </c>
      <c r="C122" s="5">
        <v>1</v>
      </c>
      <c r="D122" s="5">
        <v>1901</v>
      </c>
      <c r="E122" s="5">
        <v>135.13999999999999</v>
      </c>
      <c r="F122" s="5">
        <f t="shared" si="16"/>
        <v>3618</v>
      </c>
      <c r="G122" s="8">
        <f>E122*F122</f>
        <v>488936.51999999996</v>
      </c>
      <c r="H122" s="8">
        <f>G122*0.99</f>
        <v>484047.15479999996</v>
      </c>
      <c r="I122" s="8">
        <f>H122-J122*10000</f>
        <v>104047.15479999996</v>
      </c>
      <c r="J122" s="5">
        <f>INT(H122*0.8/10000)</f>
        <v>38</v>
      </c>
      <c r="K122" s="5"/>
      <c r="L122" s="5"/>
      <c r="M122" s="5"/>
      <c r="P122" s="2">
        <f t="shared" si="14"/>
        <v>0</v>
      </c>
    </row>
    <row r="123" spans="1:16">
      <c r="A123" s="5">
        <v>68</v>
      </c>
      <c r="B123" s="6">
        <v>6</v>
      </c>
      <c r="C123" s="5">
        <v>1</v>
      </c>
      <c r="D123" s="5">
        <v>2001</v>
      </c>
      <c r="E123" s="5">
        <v>135.13999999999999</v>
      </c>
      <c r="F123" s="5">
        <f t="shared" si="16"/>
        <v>3633</v>
      </c>
      <c r="G123" s="8">
        <f>E123*F123</f>
        <v>490963.61999999994</v>
      </c>
      <c r="H123" s="8">
        <f>G123*0.99</f>
        <v>486053.98379999993</v>
      </c>
      <c r="I123" s="8">
        <f>H123-J123*10000</f>
        <v>106053.98379999993</v>
      </c>
      <c r="J123" s="5">
        <f>INT(H123*0.8/10000)</f>
        <v>38</v>
      </c>
      <c r="K123" s="5"/>
      <c r="L123" s="5"/>
      <c r="M123" s="5"/>
      <c r="P123" s="2">
        <f t="shared" si="14"/>
        <v>0</v>
      </c>
    </row>
    <row r="124" spans="1:16">
      <c r="P124" s="2">
        <f t="shared" si="14"/>
        <v>0</v>
      </c>
    </row>
    <row r="125" spans="1:16" ht="19.5">
      <c r="A125" s="19" t="s">
        <v>24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P125" s="2">
        <f t="shared" si="14"/>
        <v>0</v>
      </c>
    </row>
    <row r="126" spans="1:16" ht="29.25">
      <c r="A126" s="3" t="s">
        <v>10</v>
      </c>
      <c r="B126" s="4" t="s">
        <v>11</v>
      </c>
      <c r="C126" s="4" t="s">
        <v>12</v>
      </c>
      <c r="D126" s="4" t="s">
        <v>13</v>
      </c>
      <c r="E126" s="3" t="s">
        <v>14</v>
      </c>
      <c r="F126" s="3" t="s">
        <v>25</v>
      </c>
      <c r="G126" s="3" t="s">
        <v>16</v>
      </c>
      <c r="H126" s="3" t="s">
        <v>17</v>
      </c>
      <c r="I126" s="3" t="s">
        <v>18</v>
      </c>
      <c r="J126" s="3" t="s">
        <v>19</v>
      </c>
      <c r="K126" s="3" t="s">
        <v>20</v>
      </c>
      <c r="L126" s="3" t="s">
        <v>21</v>
      </c>
      <c r="M126" s="3" t="s">
        <v>22</v>
      </c>
      <c r="P126" s="2" t="e">
        <f t="shared" si="14"/>
        <v>#VALUE!</v>
      </c>
    </row>
    <row r="127" spans="1:16">
      <c r="A127" s="9">
        <v>1</v>
      </c>
      <c r="B127" s="9">
        <v>17</v>
      </c>
      <c r="C127" s="9">
        <v>1</v>
      </c>
      <c r="D127" s="10">
        <v>1102</v>
      </c>
      <c r="E127" s="9">
        <v>103.7</v>
      </c>
      <c r="F127" s="9">
        <v>3498</v>
      </c>
      <c r="G127" s="11">
        <f t="shared" ref="G127:G141" si="17">E127*F127</f>
        <v>362742.60000000003</v>
      </c>
      <c r="H127" s="11">
        <f t="shared" ref="H127:H141" si="18">G127*0.99</f>
        <v>359115.17400000006</v>
      </c>
      <c r="I127" s="11">
        <f t="shared" ref="I127:I141" si="19">H127-J127*10000</f>
        <v>79115.174000000057</v>
      </c>
      <c r="J127" s="9">
        <f t="shared" ref="J127:J141" si="20">INT(H127*0.8/10000)</f>
        <v>28</v>
      </c>
      <c r="K127" s="9"/>
      <c r="L127" s="9"/>
      <c r="M127" s="9"/>
      <c r="P127" s="2">
        <f t="shared" si="14"/>
        <v>0</v>
      </c>
    </row>
    <row r="128" spans="1:16">
      <c r="A128" s="9">
        <v>2</v>
      </c>
      <c r="B128" s="9">
        <v>17</v>
      </c>
      <c r="C128" s="9">
        <v>1</v>
      </c>
      <c r="D128" s="10">
        <v>1202</v>
      </c>
      <c r="E128" s="9">
        <v>103.7</v>
      </c>
      <c r="F128" s="9">
        <f t="shared" ref="F128:F140" si="21">F127+15</f>
        <v>3513</v>
      </c>
      <c r="G128" s="11">
        <f t="shared" si="17"/>
        <v>364298.10000000003</v>
      </c>
      <c r="H128" s="11">
        <f t="shared" si="18"/>
        <v>360655.11900000001</v>
      </c>
      <c r="I128" s="11">
        <f t="shared" si="19"/>
        <v>80655.119000000006</v>
      </c>
      <c r="J128" s="9">
        <f t="shared" si="20"/>
        <v>28</v>
      </c>
      <c r="K128" s="9"/>
      <c r="L128" s="9"/>
      <c r="M128" s="9"/>
      <c r="P128" s="2">
        <f t="shared" si="14"/>
        <v>0</v>
      </c>
    </row>
    <row r="129" spans="1:16">
      <c r="A129" s="9">
        <v>3</v>
      </c>
      <c r="B129" s="9">
        <v>17</v>
      </c>
      <c r="C129" s="9">
        <v>1</v>
      </c>
      <c r="D129" s="10">
        <v>1302</v>
      </c>
      <c r="E129" s="9">
        <v>103.7</v>
      </c>
      <c r="F129" s="9">
        <f t="shared" si="21"/>
        <v>3528</v>
      </c>
      <c r="G129" s="11">
        <f t="shared" si="17"/>
        <v>365853.60000000003</v>
      </c>
      <c r="H129" s="11">
        <f t="shared" si="18"/>
        <v>362195.06400000001</v>
      </c>
      <c r="I129" s="11">
        <f t="shared" si="19"/>
        <v>82195.064000000013</v>
      </c>
      <c r="J129" s="9">
        <f t="shared" si="20"/>
        <v>28</v>
      </c>
      <c r="K129" s="9"/>
      <c r="L129" s="9"/>
      <c r="M129" s="9"/>
      <c r="P129" s="2">
        <f t="shared" si="14"/>
        <v>0</v>
      </c>
    </row>
    <row r="130" spans="1:16">
      <c r="A130" s="9">
        <v>4</v>
      </c>
      <c r="B130" s="9">
        <v>17</v>
      </c>
      <c r="C130" s="9">
        <v>1</v>
      </c>
      <c r="D130" s="10">
        <v>1402</v>
      </c>
      <c r="E130" s="9">
        <v>103.7</v>
      </c>
      <c r="F130" s="9">
        <f t="shared" si="21"/>
        <v>3543</v>
      </c>
      <c r="G130" s="11">
        <f t="shared" si="17"/>
        <v>367409.10000000003</v>
      </c>
      <c r="H130" s="11">
        <f t="shared" si="18"/>
        <v>363735.00900000002</v>
      </c>
      <c r="I130" s="11">
        <f t="shared" si="19"/>
        <v>73735.00900000002</v>
      </c>
      <c r="J130" s="9">
        <f t="shared" si="20"/>
        <v>29</v>
      </c>
      <c r="K130" s="9"/>
      <c r="L130" s="9"/>
      <c r="M130" s="9"/>
      <c r="P130" s="2">
        <f t="shared" si="14"/>
        <v>0</v>
      </c>
    </row>
    <row r="131" spans="1:16">
      <c r="A131" s="9">
        <v>5</v>
      </c>
      <c r="B131" s="9">
        <v>17</v>
      </c>
      <c r="C131" s="9">
        <v>1</v>
      </c>
      <c r="D131" s="10">
        <v>1502</v>
      </c>
      <c r="E131" s="9">
        <v>103.7</v>
      </c>
      <c r="F131" s="9">
        <f t="shared" si="21"/>
        <v>3558</v>
      </c>
      <c r="G131" s="11">
        <f t="shared" si="17"/>
        <v>368964.60000000003</v>
      </c>
      <c r="H131" s="11">
        <f t="shared" si="18"/>
        <v>365274.95400000003</v>
      </c>
      <c r="I131" s="11">
        <f t="shared" si="19"/>
        <v>75274.954000000027</v>
      </c>
      <c r="J131" s="9">
        <f t="shared" si="20"/>
        <v>29</v>
      </c>
      <c r="K131" s="9"/>
      <c r="L131" s="9"/>
      <c r="M131" s="9"/>
      <c r="P131" s="2">
        <f t="shared" si="14"/>
        <v>0</v>
      </c>
    </row>
    <row r="132" spans="1:16">
      <c r="A132" s="9">
        <v>6</v>
      </c>
      <c r="B132" s="9">
        <v>17</v>
      </c>
      <c r="C132" s="9">
        <v>1</v>
      </c>
      <c r="D132" s="10">
        <v>1702</v>
      </c>
      <c r="E132" s="9">
        <v>103.7</v>
      </c>
      <c r="F132" s="9">
        <f>F131+30</f>
        <v>3588</v>
      </c>
      <c r="G132" s="11">
        <f t="shared" si="17"/>
        <v>372075.60000000003</v>
      </c>
      <c r="H132" s="11">
        <f t="shared" si="18"/>
        <v>368354.84400000004</v>
      </c>
      <c r="I132" s="11">
        <f t="shared" si="19"/>
        <v>78354.844000000041</v>
      </c>
      <c r="J132" s="9">
        <f t="shared" si="20"/>
        <v>29</v>
      </c>
      <c r="K132" s="9"/>
      <c r="L132" s="9"/>
      <c r="M132" s="9"/>
      <c r="P132" s="2">
        <f t="shared" ref="P132:P195" si="22">H132-I132-J132*10000</f>
        <v>0</v>
      </c>
    </row>
    <row r="133" spans="1:16">
      <c r="A133" s="9">
        <v>7</v>
      </c>
      <c r="B133" s="9">
        <v>17</v>
      </c>
      <c r="C133" s="9">
        <v>1</v>
      </c>
      <c r="D133" s="10">
        <v>1802</v>
      </c>
      <c r="E133" s="9">
        <v>103.7</v>
      </c>
      <c r="F133" s="9">
        <f t="shared" si="21"/>
        <v>3603</v>
      </c>
      <c r="G133" s="11">
        <f t="shared" si="17"/>
        <v>373631.10000000003</v>
      </c>
      <c r="H133" s="11">
        <f t="shared" si="18"/>
        <v>369894.78900000005</v>
      </c>
      <c r="I133" s="11">
        <f t="shared" si="19"/>
        <v>79894.789000000048</v>
      </c>
      <c r="J133" s="9">
        <f t="shared" si="20"/>
        <v>29</v>
      </c>
      <c r="K133" s="9"/>
      <c r="L133" s="9"/>
      <c r="M133" s="9"/>
      <c r="P133" s="2">
        <f t="shared" si="22"/>
        <v>0</v>
      </c>
    </row>
    <row r="134" spans="1:16">
      <c r="A134" s="9">
        <v>8</v>
      </c>
      <c r="B134" s="9">
        <v>17</v>
      </c>
      <c r="C134" s="9">
        <v>1</v>
      </c>
      <c r="D134" s="10">
        <v>1902</v>
      </c>
      <c r="E134" s="9">
        <v>103.7</v>
      </c>
      <c r="F134" s="9">
        <f t="shared" si="21"/>
        <v>3618</v>
      </c>
      <c r="G134" s="11">
        <f t="shared" si="17"/>
        <v>375186.60000000003</v>
      </c>
      <c r="H134" s="11">
        <f t="shared" si="18"/>
        <v>371434.73400000005</v>
      </c>
      <c r="I134" s="11">
        <f t="shared" si="19"/>
        <v>81434.734000000055</v>
      </c>
      <c r="J134" s="9">
        <f t="shared" si="20"/>
        <v>29</v>
      </c>
      <c r="K134" s="9"/>
      <c r="L134" s="9"/>
      <c r="M134" s="9"/>
      <c r="P134" s="2">
        <f t="shared" si="22"/>
        <v>0</v>
      </c>
    </row>
    <row r="135" spans="1:16">
      <c r="A135" s="9">
        <v>9</v>
      </c>
      <c r="B135" s="9">
        <v>17</v>
      </c>
      <c r="C135" s="9">
        <v>1</v>
      </c>
      <c r="D135" s="10">
        <v>2002</v>
      </c>
      <c r="E135" s="9">
        <v>103.7</v>
      </c>
      <c r="F135" s="9">
        <f t="shared" si="21"/>
        <v>3633</v>
      </c>
      <c r="G135" s="11">
        <f t="shared" si="17"/>
        <v>376742.10000000003</v>
      </c>
      <c r="H135" s="11">
        <f t="shared" si="18"/>
        <v>372974.679</v>
      </c>
      <c r="I135" s="11">
        <f t="shared" si="19"/>
        <v>82974.679000000004</v>
      </c>
      <c r="J135" s="9">
        <f t="shared" si="20"/>
        <v>29</v>
      </c>
      <c r="K135" s="9"/>
      <c r="L135" s="9"/>
      <c r="M135" s="9"/>
      <c r="P135" s="2">
        <f t="shared" si="22"/>
        <v>0</v>
      </c>
    </row>
    <row r="136" spans="1:16">
      <c r="A136" s="9">
        <v>10</v>
      </c>
      <c r="B136" s="9">
        <v>17</v>
      </c>
      <c r="C136" s="9">
        <v>1</v>
      </c>
      <c r="D136" s="10">
        <v>2102</v>
      </c>
      <c r="E136" s="9">
        <v>103.7</v>
      </c>
      <c r="F136" s="9">
        <f t="shared" si="21"/>
        <v>3648</v>
      </c>
      <c r="G136" s="11">
        <f t="shared" si="17"/>
        <v>378297.60000000003</v>
      </c>
      <c r="H136" s="11">
        <f t="shared" si="18"/>
        <v>374514.62400000001</v>
      </c>
      <c r="I136" s="11">
        <f t="shared" si="19"/>
        <v>84514.624000000011</v>
      </c>
      <c r="J136" s="9">
        <f t="shared" si="20"/>
        <v>29</v>
      </c>
      <c r="K136" s="9"/>
      <c r="L136" s="9"/>
      <c r="M136" s="9"/>
      <c r="P136" s="2">
        <f t="shared" si="22"/>
        <v>0</v>
      </c>
    </row>
    <row r="137" spans="1:16">
      <c r="A137" s="9">
        <v>11</v>
      </c>
      <c r="B137" s="9">
        <v>17</v>
      </c>
      <c r="C137" s="9">
        <v>1</v>
      </c>
      <c r="D137" s="10">
        <v>2202</v>
      </c>
      <c r="E137" s="9">
        <v>103.7</v>
      </c>
      <c r="F137" s="9">
        <f t="shared" si="21"/>
        <v>3663</v>
      </c>
      <c r="G137" s="11">
        <f t="shared" si="17"/>
        <v>379853.10000000003</v>
      </c>
      <c r="H137" s="11">
        <f t="shared" si="18"/>
        <v>376054.56900000002</v>
      </c>
      <c r="I137" s="11">
        <f t="shared" si="19"/>
        <v>76054.569000000018</v>
      </c>
      <c r="J137" s="9">
        <f t="shared" si="20"/>
        <v>30</v>
      </c>
      <c r="K137" s="9"/>
      <c r="L137" s="9"/>
      <c r="M137" s="9"/>
      <c r="P137" s="2">
        <f t="shared" si="22"/>
        <v>0</v>
      </c>
    </row>
    <row r="138" spans="1:16">
      <c r="A138" s="9">
        <v>12</v>
      </c>
      <c r="B138" s="9">
        <v>17</v>
      </c>
      <c r="C138" s="9">
        <v>1</v>
      </c>
      <c r="D138" s="10">
        <v>2302</v>
      </c>
      <c r="E138" s="9">
        <v>103.7</v>
      </c>
      <c r="F138" s="9">
        <f t="shared" si="21"/>
        <v>3678</v>
      </c>
      <c r="G138" s="11">
        <f t="shared" si="17"/>
        <v>381408.60000000003</v>
      </c>
      <c r="H138" s="11">
        <f t="shared" si="18"/>
        <v>377594.51400000002</v>
      </c>
      <c r="I138" s="11">
        <f t="shared" si="19"/>
        <v>77594.514000000025</v>
      </c>
      <c r="J138" s="9">
        <f t="shared" si="20"/>
        <v>30</v>
      </c>
      <c r="K138" s="9"/>
      <c r="L138" s="9"/>
      <c r="M138" s="9"/>
      <c r="P138" s="2">
        <f t="shared" si="22"/>
        <v>0</v>
      </c>
    </row>
    <row r="139" spans="1:16">
      <c r="A139" s="9">
        <v>13</v>
      </c>
      <c r="B139" s="9">
        <v>17</v>
      </c>
      <c r="C139" s="9">
        <v>1</v>
      </c>
      <c r="D139" s="10">
        <v>2402</v>
      </c>
      <c r="E139" s="9">
        <v>103.7</v>
      </c>
      <c r="F139" s="9">
        <f t="shared" si="21"/>
        <v>3693</v>
      </c>
      <c r="G139" s="11">
        <f t="shared" si="17"/>
        <v>382964.10000000003</v>
      </c>
      <c r="H139" s="11">
        <f t="shared" si="18"/>
        <v>379134.45900000003</v>
      </c>
      <c r="I139" s="11">
        <f t="shared" si="19"/>
        <v>79134.459000000032</v>
      </c>
      <c r="J139" s="9">
        <f t="shared" si="20"/>
        <v>30</v>
      </c>
      <c r="K139" s="9"/>
      <c r="L139" s="9"/>
      <c r="M139" s="9"/>
      <c r="P139" s="2">
        <f t="shared" si="22"/>
        <v>0</v>
      </c>
    </row>
    <row r="140" spans="1:16">
      <c r="A140" s="9">
        <v>14</v>
      </c>
      <c r="B140" s="9">
        <v>17</v>
      </c>
      <c r="C140" s="9">
        <v>1</v>
      </c>
      <c r="D140" s="10">
        <v>2502</v>
      </c>
      <c r="E140" s="9">
        <v>103.7</v>
      </c>
      <c r="F140" s="9">
        <f t="shared" si="21"/>
        <v>3708</v>
      </c>
      <c r="G140" s="11">
        <f t="shared" si="17"/>
        <v>384519.60000000003</v>
      </c>
      <c r="H140" s="11">
        <f t="shared" si="18"/>
        <v>380674.40400000004</v>
      </c>
      <c r="I140" s="11">
        <f t="shared" si="19"/>
        <v>80674.404000000039</v>
      </c>
      <c r="J140" s="9">
        <f t="shared" si="20"/>
        <v>30</v>
      </c>
      <c r="K140" s="9"/>
      <c r="L140" s="9"/>
      <c r="M140" s="9"/>
      <c r="P140" s="2">
        <f t="shared" si="22"/>
        <v>0</v>
      </c>
    </row>
    <row r="141" spans="1:16">
      <c r="A141" s="9">
        <v>15</v>
      </c>
      <c r="B141" s="9">
        <v>17</v>
      </c>
      <c r="C141" s="9">
        <v>1</v>
      </c>
      <c r="D141" s="10">
        <v>2702</v>
      </c>
      <c r="E141" s="9">
        <v>103.7</v>
      </c>
      <c r="F141" s="9">
        <f>F140+30</f>
        <v>3738</v>
      </c>
      <c r="G141" s="11">
        <f t="shared" si="17"/>
        <v>387630.60000000003</v>
      </c>
      <c r="H141" s="11">
        <f t="shared" si="18"/>
        <v>383754.29400000005</v>
      </c>
      <c r="I141" s="11">
        <f t="shared" si="19"/>
        <v>83754.294000000053</v>
      </c>
      <c r="J141" s="9">
        <f t="shared" si="20"/>
        <v>30</v>
      </c>
      <c r="K141" s="9"/>
      <c r="L141" s="9"/>
      <c r="M141" s="9"/>
      <c r="P141" s="2">
        <f t="shared" si="22"/>
        <v>0</v>
      </c>
    </row>
    <row r="142" spans="1:16">
      <c r="P142" s="2">
        <f t="shared" si="22"/>
        <v>0</v>
      </c>
    </row>
    <row r="143" spans="1:16" ht="19.5">
      <c r="A143" s="19" t="s">
        <v>26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P143" s="2">
        <f t="shared" si="22"/>
        <v>0</v>
      </c>
    </row>
    <row r="144" spans="1:16" ht="29.25">
      <c r="A144" s="3" t="s">
        <v>10</v>
      </c>
      <c r="B144" s="4" t="s">
        <v>11</v>
      </c>
      <c r="C144" s="4" t="s">
        <v>12</v>
      </c>
      <c r="D144" s="4" t="s">
        <v>13</v>
      </c>
      <c r="E144" s="3" t="s">
        <v>14</v>
      </c>
      <c r="F144" s="3" t="s">
        <v>15</v>
      </c>
      <c r="G144" s="3" t="s">
        <v>16</v>
      </c>
      <c r="H144" s="3" t="s">
        <v>17</v>
      </c>
      <c r="I144" s="3" t="s">
        <v>18</v>
      </c>
      <c r="J144" s="3" t="s">
        <v>19</v>
      </c>
      <c r="K144" s="3" t="s">
        <v>20</v>
      </c>
      <c r="L144" s="3" t="s">
        <v>21</v>
      </c>
      <c r="M144" s="3" t="s">
        <v>22</v>
      </c>
      <c r="P144" s="2" t="e">
        <f t="shared" si="22"/>
        <v>#VALUE!</v>
      </c>
    </row>
    <row r="145" spans="1:16">
      <c r="A145" s="5">
        <v>1</v>
      </c>
      <c r="B145" s="6">
        <v>16</v>
      </c>
      <c r="C145" s="5">
        <v>1</v>
      </c>
      <c r="D145" s="5">
        <v>1504</v>
      </c>
      <c r="E145" s="5">
        <v>134.75</v>
      </c>
      <c r="F145" s="5">
        <f>单价表!C17</f>
        <v>3587</v>
      </c>
      <c r="G145" s="8">
        <f t="shared" ref="G145:G208" si="23">E145*F145</f>
        <v>483348.25</v>
      </c>
      <c r="H145" s="8">
        <f t="shared" ref="H145:H208" si="24">G145*0.99</f>
        <v>478514.76750000002</v>
      </c>
      <c r="I145" s="8">
        <f t="shared" ref="I145:I208" si="25">H145-J145*10000</f>
        <v>98514.767500000016</v>
      </c>
      <c r="J145" s="5">
        <f t="shared" ref="J145:J208" si="26">INT(H145*0.8/10000)</f>
        <v>38</v>
      </c>
      <c r="K145" s="5"/>
      <c r="L145" s="5"/>
      <c r="M145" s="5"/>
      <c r="P145" s="2">
        <f t="shared" si="22"/>
        <v>0</v>
      </c>
    </row>
    <row r="146" spans="1:16">
      <c r="A146" s="5">
        <v>2</v>
      </c>
      <c r="B146" s="6">
        <v>16</v>
      </c>
      <c r="C146" s="5">
        <v>1</v>
      </c>
      <c r="D146" s="5">
        <v>1604</v>
      </c>
      <c r="E146" s="5">
        <v>134.75</v>
      </c>
      <c r="F146" s="5">
        <f t="shared" ref="F146:F165" si="27">F145+15</f>
        <v>3602</v>
      </c>
      <c r="G146" s="8">
        <f t="shared" si="23"/>
        <v>485369.5</v>
      </c>
      <c r="H146" s="8">
        <f t="shared" si="24"/>
        <v>480515.80499999999</v>
      </c>
      <c r="I146" s="8">
        <f t="shared" si="25"/>
        <v>100515.80499999999</v>
      </c>
      <c r="J146" s="5">
        <f t="shared" si="26"/>
        <v>38</v>
      </c>
      <c r="K146" s="5"/>
      <c r="L146" s="5"/>
      <c r="M146" s="5"/>
      <c r="P146" s="2">
        <f t="shared" si="22"/>
        <v>0</v>
      </c>
    </row>
    <row r="147" spans="1:16">
      <c r="A147" s="5">
        <v>3</v>
      </c>
      <c r="B147" s="6">
        <v>16</v>
      </c>
      <c r="C147" s="5">
        <v>1</v>
      </c>
      <c r="D147" s="5">
        <v>1704</v>
      </c>
      <c r="E147" s="5">
        <v>134.75</v>
      </c>
      <c r="F147" s="5">
        <f t="shared" si="27"/>
        <v>3617</v>
      </c>
      <c r="G147" s="8">
        <f t="shared" si="23"/>
        <v>487390.75</v>
      </c>
      <c r="H147" s="8">
        <f t="shared" si="24"/>
        <v>482516.84249999997</v>
      </c>
      <c r="I147" s="8">
        <f t="shared" si="25"/>
        <v>102516.84249999997</v>
      </c>
      <c r="J147" s="5">
        <f t="shared" si="26"/>
        <v>38</v>
      </c>
      <c r="K147" s="5"/>
      <c r="L147" s="5"/>
      <c r="M147" s="5"/>
      <c r="P147" s="2">
        <f t="shared" si="22"/>
        <v>0</v>
      </c>
    </row>
    <row r="148" spans="1:16">
      <c r="A148" s="5">
        <v>4</v>
      </c>
      <c r="B148" s="6">
        <v>16</v>
      </c>
      <c r="C148" s="5">
        <v>1</v>
      </c>
      <c r="D148" s="5">
        <v>1804</v>
      </c>
      <c r="E148" s="5">
        <v>134.75</v>
      </c>
      <c r="F148" s="5">
        <f t="shared" si="27"/>
        <v>3632</v>
      </c>
      <c r="G148" s="8">
        <f t="shared" si="23"/>
        <v>489412</v>
      </c>
      <c r="H148" s="8">
        <f t="shared" si="24"/>
        <v>484517.88</v>
      </c>
      <c r="I148" s="8">
        <f t="shared" si="25"/>
        <v>104517.88</v>
      </c>
      <c r="J148" s="5">
        <f t="shared" si="26"/>
        <v>38</v>
      </c>
      <c r="K148" s="5"/>
      <c r="L148" s="5"/>
      <c r="M148" s="5"/>
      <c r="P148" s="2">
        <f t="shared" si="22"/>
        <v>0</v>
      </c>
    </row>
    <row r="149" spans="1:16">
      <c r="A149" s="5">
        <v>5</v>
      </c>
      <c r="B149" s="6">
        <v>16</v>
      </c>
      <c r="C149" s="5">
        <v>1</v>
      </c>
      <c r="D149" s="5">
        <v>1904</v>
      </c>
      <c r="E149" s="5">
        <v>134.75</v>
      </c>
      <c r="F149" s="5">
        <f t="shared" si="27"/>
        <v>3647</v>
      </c>
      <c r="G149" s="8">
        <f t="shared" si="23"/>
        <v>491433.25</v>
      </c>
      <c r="H149" s="8">
        <f t="shared" si="24"/>
        <v>486518.91749999998</v>
      </c>
      <c r="I149" s="8">
        <f t="shared" si="25"/>
        <v>106518.91749999998</v>
      </c>
      <c r="J149" s="5">
        <f t="shared" si="26"/>
        <v>38</v>
      </c>
      <c r="K149" s="5"/>
      <c r="L149" s="5"/>
      <c r="M149" s="5"/>
      <c r="P149" s="2">
        <f t="shared" si="22"/>
        <v>0</v>
      </c>
    </row>
    <row r="150" spans="1:16">
      <c r="A150" s="5">
        <v>6</v>
      </c>
      <c r="B150" s="6">
        <v>16</v>
      </c>
      <c r="C150" s="5">
        <v>1</v>
      </c>
      <c r="D150" s="5">
        <v>2004</v>
      </c>
      <c r="E150" s="5">
        <v>134.75</v>
      </c>
      <c r="F150" s="5">
        <f t="shared" si="27"/>
        <v>3662</v>
      </c>
      <c r="G150" s="8">
        <f t="shared" si="23"/>
        <v>493454.5</v>
      </c>
      <c r="H150" s="8">
        <f t="shared" si="24"/>
        <v>488519.95500000002</v>
      </c>
      <c r="I150" s="8">
        <f t="shared" si="25"/>
        <v>98519.955000000016</v>
      </c>
      <c r="J150" s="5">
        <f t="shared" si="26"/>
        <v>39</v>
      </c>
      <c r="K150" s="5"/>
      <c r="L150" s="5"/>
      <c r="M150" s="5"/>
      <c r="P150" s="2">
        <f t="shared" si="22"/>
        <v>0</v>
      </c>
    </row>
    <row r="151" spans="1:16">
      <c r="A151" s="5">
        <v>7</v>
      </c>
      <c r="B151" s="6">
        <v>16</v>
      </c>
      <c r="C151" s="5">
        <v>1</v>
      </c>
      <c r="D151" s="5">
        <v>2104</v>
      </c>
      <c r="E151" s="5">
        <v>134.75</v>
      </c>
      <c r="F151" s="5">
        <f t="shared" si="27"/>
        <v>3677</v>
      </c>
      <c r="G151" s="8">
        <f t="shared" si="23"/>
        <v>495475.75</v>
      </c>
      <c r="H151" s="8">
        <f t="shared" si="24"/>
        <v>490520.99249999999</v>
      </c>
      <c r="I151" s="8">
        <f t="shared" si="25"/>
        <v>100520.99249999999</v>
      </c>
      <c r="J151" s="5">
        <f t="shared" si="26"/>
        <v>39</v>
      </c>
      <c r="K151" s="5"/>
      <c r="L151" s="5"/>
      <c r="M151" s="5"/>
      <c r="P151" s="2">
        <f t="shared" si="22"/>
        <v>0</v>
      </c>
    </row>
    <row r="152" spans="1:16">
      <c r="A152" s="5">
        <v>8</v>
      </c>
      <c r="B152" s="6">
        <v>16</v>
      </c>
      <c r="C152" s="5">
        <v>1</v>
      </c>
      <c r="D152" s="5">
        <v>2204</v>
      </c>
      <c r="E152" s="5">
        <v>134.75</v>
      </c>
      <c r="F152" s="5">
        <f t="shared" si="27"/>
        <v>3692</v>
      </c>
      <c r="G152" s="8">
        <f t="shared" si="23"/>
        <v>497497</v>
      </c>
      <c r="H152" s="8">
        <f t="shared" si="24"/>
        <v>492522.02999999997</v>
      </c>
      <c r="I152" s="8">
        <f t="shared" si="25"/>
        <v>102522.02999999997</v>
      </c>
      <c r="J152" s="5">
        <f t="shared" si="26"/>
        <v>39</v>
      </c>
      <c r="K152" s="5"/>
      <c r="L152" s="5"/>
      <c r="M152" s="5"/>
      <c r="P152" s="2">
        <f t="shared" si="22"/>
        <v>0</v>
      </c>
    </row>
    <row r="153" spans="1:16">
      <c r="A153" s="5">
        <v>9</v>
      </c>
      <c r="B153" s="6">
        <v>16</v>
      </c>
      <c r="C153" s="5">
        <v>1</v>
      </c>
      <c r="D153" s="5">
        <v>2304</v>
      </c>
      <c r="E153" s="5">
        <v>134.75</v>
      </c>
      <c r="F153" s="5">
        <f t="shared" si="27"/>
        <v>3707</v>
      </c>
      <c r="G153" s="8">
        <f t="shared" si="23"/>
        <v>499518.25</v>
      </c>
      <c r="H153" s="8">
        <f t="shared" si="24"/>
        <v>494523.0675</v>
      </c>
      <c r="I153" s="8">
        <f t="shared" si="25"/>
        <v>104523.0675</v>
      </c>
      <c r="J153" s="5">
        <f t="shared" si="26"/>
        <v>39</v>
      </c>
      <c r="K153" s="5"/>
      <c r="L153" s="5"/>
      <c r="M153" s="5"/>
      <c r="P153" s="2">
        <f t="shared" si="22"/>
        <v>0</v>
      </c>
    </row>
    <row r="154" spans="1:16">
      <c r="A154" s="5">
        <v>10</v>
      </c>
      <c r="B154" s="6">
        <v>16</v>
      </c>
      <c r="C154" s="5">
        <v>1</v>
      </c>
      <c r="D154" s="5">
        <v>2404</v>
      </c>
      <c r="E154" s="5">
        <v>134.75</v>
      </c>
      <c r="F154" s="5">
        <f t="shared" si="27"/>
        <v>3722</v>
      </c>
      <c r="G154" s="8">
        <f t="shared" si="23"/>
        <v>501539.5</v>
      </c>
      <c r="H154" s="8">
        <f t="shared" si="24"/>
        <v>496524.10499999998</v>
      </c>
      <c r="I154" s="8">
        <f t="shared" si="25"/>
        <v>106524.10499999998</v>
      </c>
      <c r="J154" s="5">
        <f t="shared" si="26"/>
        <v>39</v>
      </c>
      <c r="K154" s="5"/>
      <c r="L154" s="5"/>
      <c r="M154" s="5"/>
      <c r="P154" s="2">
        <f t="shared" si="22"/>
        <v>0</v>
      </c>
    </row>
    <row r="155" spans="1:16">
      <c r="A155" s="5">
        <v>11</v>
      </c>
      <c r="B155" s="6">
        <v>16</v>
      </c>
      <c r="C155" s="5">
        <v>1</v>
      </c>
      <c r="D155" s="5">
        <v>2504</v>
      </c>
      <c r="E155" s="5">
        <v>134.75</v>
      </c>
      <c r="F155" s="5">
        <f t="shared" si="27"/>
        <v>3737</v>
      </c>
      <c r="G155" s="8">
        <f t="shared" si="23"/>
        <v>503560.75</v>
      </c>
      <c r="H155" s="8">
        <f t="shared" si="24"/>
        <v>498525.14250000002</v>
      </c>
      <c r="I155" s="8">
        <f t="shared" si="25"/>
        <v>108525.14250000002</v>
      </c>
      <c r="J155" s="5">
        <f t="shared" si="26"/>
        <v>39</v>
      </c>
      <c r="K155" s="5"/>
      <c r="L155" s="5"/>
      <c r="M155" s="5"/>
      <c r="P155" s="2">
        <f t="shared" si="22"/>
        <v>0</v>
      </c>
    </row>
    <row r="156" spans="1:16">
      <c r="A156" s="5">
        <v>12</v>
      </c>
      <c r="B156" s="6">
        <v>16</v>
      </c>
      <c r="C156" s="5">
        <v>1</v>
      </c>
      <c r="D156" s="5">
        <v>2604</v>
      </c>
      <c r="E156" s="5">
        <v>134.75</v>
      </c>
      <c r="F156" s="5">
        <f t="shared" si="27"/>
        <v>3752</v>
      </c>
      <c r="G156" s="8">
        <f t="shared" si="23"/>
        <v>505582</v>
      </c>
      <c r="H156" s="8">
        <f t="shared" si="24"/>
        <v>500526.18</v>
      </c>
      <c r="I156" s="8">
        <f t="shared" si="25"/>
        <v>100526.18</v>
      </c>
      <c r="J156" s="5">
        <f t="shared" si="26"/>
        <v>40</v>
      </c>
      <c r="K156" s="5"/>
      <c r="L156" s="5"/>
      <c r="M156" s="5"/>
      <c r="P156" s="2">
        <f t="shared" si="22"/>
        <v>0</v>
      </c>
    </row>
    <row r="157" spans="1:16">
      <c r="A157" s="5">
        <v>13</v>
      </c>
      <c r="B157" s="6">
        <v>16</v>
      </c>
      <c r="C157" s="5">
        <v>1</v>
      </c>
      <c r="D157" s="5">
        <v>2704</v>
      </c>
      <c r="E157" s="5">
        <v>134.75</v>
      </c>
      <c r="F157" s="5">
        <f t="shared" si="27"/>
        <v>3767</v>
      </c>
      <c r="G157" s="8">
        <f t="shared" si="23"/>
        <v>507603.25</v>
      </c>
      <c r="H157" s="8">
        <f t="shared" si="24"/>
        <v>502527.21749999997</v>
      </c>
      <c r="I157" s="8">
        <f t="shared" si="25"/>
        <v>102527.21749999997</v>
      </c>
      <c r="J157" s="5">
        <f t="shared" si="26"/>
        <v>40</v>
      </c>
      <c r="K157" s="5"/>
      <c r="L157" s="5"/>
      <c r="M157" s="5"/>
      <c r="P157" s="2">
        <f t="shared" si="22"/>
        <v>0</v>
      </c>
    </row>
    <row r="158" spans="1:16">
      <c r="A158" s="5">
        <v>14</v>
      </c>
      <c r="B158" s="6">
        <v>16</v>
      </c>
      <c r="C158" s="5">
        <v>1</v>
      </c>
      <c r="D158" s="5">
        <v>2804</v>
      </c>
      <c r="E158" s="5">
        <v>134.75</v>
      </c>
      <c r="F158" s="5">
        <f t="shared" si="27"/>
        <v>3782</v>
      </c>
      <c r="G158" s="8">
        <f t="shared" si="23"/>
        <v>509624.5</v>
      </c>
      <c r="H158" s="8">
        <f t="shared" si="24"/>
        <v>504528.255</v>
      </c>
      <c r="I158" s="8">
        <f t="shared" si="25"/>
        <v>104528.255</v>
      </c>
      <c r="J158" s="5">
        <f t="shared" si="26"/>
        <v>40</v>
      </c>
      <c r="K158" s="5"/>
      <c r="L158" s="5"/>
      <c r="M158" s="5"/>
      <c r="P158" s="2">
        <f t="shared" si="22"/>
        <v>0</v>
      </c>
    </row>
    <row r="159" spans="1:16">
      <c r="A159" s="5">
        <v>15</v>
      </c>
      <c r="B159" s="6">
        <v>16</v>
      </c>
      <c r="C159" s="5">
        <v>1</v>
      </c>
      <c r="D159" s="5">
        <v>2904</v>
      </c>
      <c r="E159" s="5">
        <v>134.75</v>
      </c>
      <c r="F159" s="5">
        <f t="shared" si="27"/>
        <v>3797</v>
      </c>
      <c r="G159" s="8">
        <f t="shared" si="23"/>
        <v>511645.75</v>
      </c>
      <c r="H159" s="8">
        <f t="shared" si="24"/>
        <v>506529.29249999998</v>
      </c>
      <c r="I159" s="8">
        <f t="shared" si="25"/>
        <v>106529.29249999998</v>
      </c>
      <c r="J159" s="5">
        <f t="shared" si="26"/>
        <v>40</v>
      </c>
      <c r="K159" s="5"/>
      <c r="L159" s="5"/>
      <c r="M159" s="5"/>
      <c r="P159" s="2">
        <f t="shared" si="22"/>
        <v>0</v>
      </c>
    </row>
    <row r="160" spans="1:16">
      <c r="A160" s="5">
        <v>16</v>
      </c>
      <c r="B160" s="6">
        <v>16</v>
      </c>
      <c r="C160" s="5">
        <v>1</v>
      </c>
      <c r="D160" s="5">
        <v>3004</v>
      </c>
      <c r="E160" s="5">
        <v>134.75</v>
      </c>
      <c r="F160" s="5">
        <v>3377</v>
      </c>
      <c r="G160" s="8">
        <f t="shared" si="23"/>
        <v>455050.75</v>
      </c>
      <c r="H160" s="8">
        <f t="shared" si="24"/>
        <v>450500.24249999999</v>
      </c>
      <c r="I160" s="8">
        <f t="shared" si="25"/>
        <v>90500.242499999993</v>
      </c>
      <c r="J160" s="5">
        <f t="shared" si="26"/>
        <v>36</v>
      </c>
      <c r="K160" s="5"/>
      <c r="L160" s="5"/>
      <c r="M160" s="5"/>
      <c r="P160" s="2">
        <f t="shared" si="22"/>
        <v>0</v>
      </c>
    </row>
    <row r="161" spans="1:16">
      <c r="A161" s="5">
        <v>17</v>
      </c>
      <c r="B161" s="6">
        <v>14</v>
      </c>
      <c r="C161" s="5">
        <v>1</v>
      </c>
      <c r="D161" s="5">
        <v>101</v>
      </c>
      <c r="E161" s="5">
        <v>134.35</v>
      </c>
      <c r="F161" s="5">
        <v>3348</v>
      </c>
      <c r="G161" s="8">
        <f t="shared" si="23"/>
        <v>449803.8</v>
      </c>
      <c r="H161" s="8">
        <f t="shared" si="24"/>
        <v>445305.76199999999</v>
      </c>
      <c r="I161" s="8">
        <f t="shared" si="25"/>
        <v>95305.761999999988</v>
      </c>
      <c r="J161" s="5">
        <f t="shared" si="26"/>
        <v>35</v>
      </c>
      <c r="K161" s="5"/>
      <c r="L161" s="5"/>
      <c r="M161" s="5"/>
      <c r="P161" s="2">
        <f t="shared" si="22"/>
        <v>0</v>
      </c>
    </row>
    <row r="162" spans="1:16">
      <c r="A162" s="5">
        <v>18</v>
      </c>
      <c r="B162" s="6">
        <v>14</v>
      </c>
      <c r="C162" s="5">
        <v>1</v>
      </c>
      <c r="D162" s="5">
        <v>201</v>
      </c>
      <c r="E162" s="5">
        <v>134.35</v>
      </c>
      <c r="F162" s="5">
        <f t="shared" si="27"/>
        <v>3363</v>
      </c>
      <c r="G162" s="8">
        <f t="shared" si="23"/>
        <v>451819.05</v>
      </c>
      <c r="H162" s="8">
        <f t="shared" si="24"/>
        <v>447300.85949999996</v>
      </c>
      <c r="I162" s="8">
        <f t="shared" si="25"/>
        <v>97300.859499999962</v>
      </c>
      <c r="J162" s="5">
        <f t="shared" si="26"/>
        <v>35</v>
      </c>
      <c r="K162" s="5"/>
      <c r="L162" s="5"/>
      <c r="M162" s="5"/>
      <c r="P162" s="2">
        <f t="shared" si="22"/>
        <v>0</v>
      </c>
    </row>
    <row r="163" spans="1:16">
      <c r="A163" s="5">
        <v>19</v>
      </c>
      <c r="B163" s="6">
        <v>14</v>
      </c>
      <c r="C163" s="5">
        <v>1</v>
      </c>
      <c r="D163" s="5">
        <v>301</v>
      </c>
      <c r="E163" s="5">
        <v>134.35</v>
      </c>
      <c r="F163" s="5">
        <f t="shared" si="27"/>
        <v>3378</v>
      </c>
      <c r="G163" s="8">
        <f t="shared" si="23"/>
        <v>453834.3</v>
      </c>
      <c r="H163" s="8">
        <f t="shared" si="24"/>
        <v>449295.95699999999</v>
      </c>
      <c r="I163" s="8">
        <f t="shared" si="25"/>
        <v>99295.956999999995</v>
      </c>
      <c r="J163" s="5">
        <f t="shared" si="26"/>
        <v>35</v>
      </c>
      <c r="K163" s="5"/>
      <c r="L163" s="5"/>
      <c r="M163" s="5"/>
      <c r="P163" s="2">
        <f t="shared" si="22"/>
        <v>0</v>
      </c>
    </row>
    <row r="164" spans="1:16">
      <c r="A164" s="5">
        <v>20</v>
      </c>
      <c r="B164" s="6">
        <v>14</v>
      </c>
      <c r="C164" s="5">
        <v>1</v>
      </c>
      <c r="D164" s="5">
        <v>401</v>
      </c>
      <c r="E164" s="5">
        <v>134.35</v>
      </c>
      <c r="F164" s="5">
        <f t="shared" si="27"/>
        <v>3393</v>
      </c>
      <c r="G164" s="8">
        <f t="shared" si="23"/>
        <v>455849.55</v>
      </c>
      <c r="H164" s="8">
        <f t="shared" si="24"/>
        <v>451291.05449999997</v>
      </c>
      <c r="I164" s="8">
        <f t="shared" si="25"/>
        <v>91291.054499999969</v>
      </c>
      <c r="J164" s="5">
        <f t="shared" si="26"/>
        <v>36</v>
      </c>
      <c r="K164" s="5"/>
      <c r="L164" s="5"/>
      <c r="M164" s="5"/>
      <c r="P164" s="2">
        <f t="shared" si="22"/>
        <v>0</v>
      </c>
    </row>
    <row r="165" spans="1:16">
      <c r="A165" s="5">
        <v>21</v>
      </c>
      <c r="B165" s="6">
        <v>14</v>
      </c>
      <c r="C165" s="5">
        <v>1</v>
      </c>
      <c r="D165" s="5">
        <v>501</v>
      </c>
      <c r="E165" s="5">
        <v>134.35</v>
      </c>
      <c r="F165" s="5">
        <f t="shared" si="27"/>
        <v>3408</v>
      </c>
      <c r="G165" s="8">
        <f t="shared" si="23"/>
        <v>457864.8</v>
      </c>
      <c r="H165" s="8">
        <f t="shared" si="24"/>
        <v>453286.152</v>
      </c>
      <c r="I165" s="8">
        <f t="shared" si="25"/>
        <v>93286.152000000002</v>
      </c>
      <c r="J165" s="5">
        <f t="shared" si="26"/>
        <v>36</v>
      </c>
      <c r="K165" s="5"/>
      <c r="L165" s="5"/>
      <c r="M165" s="5"/>
      <c r="P165" s="2">
        <f t="shared" si="22"/>
        <v>0</v>
      </c>
    </row>
    <row r="166" spans="1:16">
      <c r="A166" s="5">
        <v>22</v>
      </c>
      <c r="B166" s="6">
        <v>14</v>
      </c>
      <c r="C166" s="5">
        <v>1</v>
      </c>
      <c r="D166" s="5">
        <v>601</v>
      </c>
      <c r="E166" s="5">
        <v>134.35</v>
      </c>
      <c r="F166" s="5">
        <f t="shared" ref="F166:F193" si="28">F165+15</f>
        <v>3423</v>
      </c>
      <c r="G166" s="8">
        <f t="shared" si="23"/>
        <v>459880.05</v>
      </c>
      <c r="H166" s="8">
        <f t="shared" si="24"/>
        <v>455281.24949999998</v>
      </c>
      <c r="I166" s="8">
        <f t="shared" si="25"/>
        <v>95281.249499999976</v>
      </c>
      <c r="J166" s="5">
        <f t="shared" si="26"/>
        <v>36</v>
      </c>
      <c r="K166" s="5"/>
      <c r="L166" s="5"/>
      <c r="M166" s="5"/>
      <c r="P166" s="2">
        <f t="shared" si="22"/>
        <v>0</v>
      </c>
    </row>
    <row r="167" spans="1:16">
      <c r="A167" s="5">
        <v>23</v>
      </c>
      <c r="B167" s="6">
        <v>14</v>
      </c>
      <c r="C167" s="5">
        <v>1</v>
      </c>
      <c r="D167" s="5">
        <v>701</v>
      </c>
      <c r="E167" s="5">
        <v>134.35</v>
      </c>
      <c r="F167" s="5">
        <f t="shared" si="28"/>
        <v>3438</v>
      </c>
      <c r="G167" s="8">
        <f t="shared" si="23"/>
        <v>461895.3</v>
      </c>
      <c r="H167" s="8">
        <f t="shared" si="24"/>
        <v>457276.34700000001</v>
      </c>
      <c r="I167" s="8">
        <f t="shared" si="25"/>
        <v>97276.347000000009</v>
      </c>
      <c r="J167" s="5">
        <f t="shared" si="26"/>
        <v>36</v>
      </c>
      <c r="K167" s="5"/>
      <c r="L167" s="5"/>
      <c r="M167" s="5"/>
      <c r="P167" s="2">
        <f t="shared" si="22"/>
        <v>0</v>
      </c>
    </row>
    <row r="168" spans="1:16">
      <c r="A168" s="5">
        <v>24</v>
      </c>
      <c r="B168" s="6">
        <v>14</v>
      </c>
      <c r="C168" s="5">
        <v>1</v>
      </c>
      <c r="D168" s="5">
        <v>801</v>
      </c>
      <c r="E168" s="5">
        <v>134.35</v>
      </c>
      <c r="F168" s="5">
        <f t="shared" si="28"/>
        <v>3453</v>
      </c>
      <c r="G168" s="8">
        <f t="shared" si="23"/>
        <v>463910.55</v>
      </c>
      <c r="H168" s="8">
        <f t="shared" si="24"/>
        <v>459271.44449999998</v>
      </c>
      <c r="I168" s="8">
        <f t="shared" si="25"/>
        <v>99271.444499999983</v>
      </c>
      <c r="J168" s="5">
        <f t="shared" si="26"/>
        <v>36</v>
      </c>
      <c r="K168" s="5"/>
      <c r="L168" s="5"/>
      <c r="M168" s="5"/>
      <c r="P168" s="2">
        <f t="shared" si="22"/>
        <v>0</v>
      </c>
    </row>
    <row r="169" spans="1:16">
      <c r="A169" s="5">
        <v>25</v>
      </c>
      <c r="B169" s="6">
        <v>14</v>
      </c>
      <c r="C169" s="5">
        <v>1</v>
      </c>
      <c r="D169" s="5">
        <v>901</v>
      </c>
      <c r="E169" s="5">
        <v>134.35</v>
      </c>
      <c r="F169" s="5">
        <f t="shared" si="28"/>
        <v>3468</v>
      </c>
      <c r="G169" s="8">
        <f t="shared" si="23"/>
        <v>465925.8</v>
      </c>
      <c r="H169" s="8">
        <f t="shared" si="24"/>
        <v>461266.54199999996</v>
      </c>
      <c r="I169" s="8">
        <f t="shared" si="25"/>
        <v>101266.54199999996</v>
      </c>
      <c r="J169" s="5">
        <f t="shared" si="26"/>
        <v>36</v>
      </c>
      <c r="K169" s="5"/>
      <c r="L169" s="5"/>
      <c r="M169" s="5"/>
      <c r="P169" s="2">
        <f t="shared" si="22"/>
        <v>0</v>
      </c>
    </row>
    <row r="170" spans="1:16">
      <c r="A170" s="5">
        <v>26</v>
      </c>
      <c r="B170" s="6">
        <v>14</v>
      </c>
      <c r="C170" s="5">
        <v>1</v>
      </c>
      <c r="D170" s="5">
        <v>1001</v>
      </c>
      <c r="E170" s="5">
        <v>134.35</v>
      </c>
      <c r="F170" s="5">
        <f t="shared" si="28"/>
        <v>3483</v>
      </c>
      <c r="G170" s="8">
        <f t="shared" si="23"/>
        <v>467941.05</v>
      </c>
      <c r="H170" s="8">
        <f t="shared" si="24"/>
        <v>463261.63949999999</v>
      </c>
      <c r="I170" s="8">
        <f t="shared" si="25"/>
        <v>93261.63949999999</v>
      </c>
      <c r="J170" s="5">
        <f t="shared" si="26"/>
        <v>37</v>
      </c>
      <c r="K170" s="5"/>
      <c r="L170" s="5"/>
      <c r="M170" s="5"/>
      <c r="P170" s="2">
        <f t="shared" si="22"/>
        <v>0</v>
      </c>
    </row>
    <row r="171" spans="1:16">
      <c r="A171" s="5">
        <v>27</v>
      </c>
      <c r="B171" s="6">
        <v>14</v>
      </c>
      <c r="C171" s="5">
        <v>1</v>
      </c>
      <c r="D171" s="5">
        <v>1101</v>
      </c>
      <c r="E171" s="5">
        <v>134.35</v>
      </c>
      <c r="F171" s="5">
        <f t="shared" si="28"/>
        <v>3498</v>
      </c>
      <c r="G171" s="8">
        <f t="shared" si="23"/>
        <v>469956.3</v>
      </c>
      <c r="H171" s="8">
        <f t="shared" si="24"/>
        <v>465256.73699999996</v>
      </c>
      <c r="I171" s="8">
        <f t="shared" si="25"/>
        <v>95256.736999999965</v>
      </c>
      <c r="J171" s="5">
        <f t="shared" si="26"/>
        <v>37</v>
      </c>
      <c r="K171" s="5"/>
      <c r="L171" s="5"/>
      <c r="M171" s="5"/>
      <c r="P171" s="2">
        <f t="shared" si="22"/>
        <v>0</v>
      </c>
    </row>
    <row r="172" spans="1:16">
      <c r="A172" s="5">
        <v>28</v>
      </c>
      <c r="B172" s="6">
        <v>14</v>
      </c>
      <c r="C172" s="5">
        <v>1</v>
      </c>
      <c r="D172" s="5">
        <v>1201</v>
      </c>
      <c r="E172" s="5">
        <v>134.35</v>
      </c>
      <c r="F172" s="5">
        <f t="shared" si="28"/>
        <v>3513</v>
      </c>
      <c r="G172" s="8">
        <f t="shared" si="23"/>
        <v>471971.55</v>
      </c>
      <c r="H172" s="8">
        <f t="shared" si="24"/>
        <v>467251.8345</v>
      </c>
      <c r="I172" s="8">
        <f t="shared" si="25"/>
        <v>97251.834499999997</v>
      </c>
      <c r="J172" s="5">
        <f t="shared" si="26"/>
        <v>37</v>
      </c>
      <c r="K172" s="5"/>
      <c r="L172" s="5"/>
      <c r="M172" s="5"/>
      <c r="P172" s="2">
        <f t="shared" si="22"/>
        <v>0</v>
      </c>
    </row>
    <row r="173" spans="1:16">
      <c r="A173" s="5">
        <v>29</v>
      </c>
      <c r="B173" s="6">
        <v>14</v>
      </c>
      <c r="C173" s="5">
        <v>1</v>
      </c>
      <c r="D173" s="5">
        <v>1301</v>
      </c>
      <c r="E173" s="5">
        <v>134.35</v>
      </c>
      <c r="F173" s="5">
        <f t="shared" si="28"/>
        <v>3528</v>
      </c>
      <c r="G173" s="8">
        <f t="shared" si="23"/>
        <v>473986.8</v>
      </c>
      <c r="H173" s="8">
        <f t="shared" si="24"/>
        <v>469246.93199999997</v>
      </c>
      <c r="I173" s="8">
        <f t="shared" si="25"/>
        <v>99246.931999999972</v>
      </c>
      <c r="J173" s="5">
        <f t="shared" si="26"/>
        <v>37</v>
      </c>
      <c r="K173" s="5"/>
      <c r="L173" s="5"/>
      <c r="M173" s="5"/>
      <c r="P173" s="2">
        <f t="shared" si="22"/>
        <v>0</v>
      </c>
    </row>
    <row r="174" spans="1:16">
      <c r="A174" s="5">
        <v>30</v>
      </c>
      <c r="B174" s="6">
        <v>14</v>
      </c>
      <c r="C174" s="5">
        <v>1</v>
      </c>
      <c r="D174" s="5">
        <v>1401</v>
      </c>
      <c r="E174" s="5">
        <v>134.35</v>
      </c>
      <c r="F174" s="5">
        <f t="shared" si="28"/>
        <v>3543</v>
      </c>
      <c r="G174" s="8">
        <f t="shared" si="23"/>
        <v>476002.05</v>
      </c>
      <c r="H174" s="8">
        <f t="shared" si="24"/>
        <v>471242.0295</v>
      </c>
      <c r="I174" s="8">
        <f t="shared" si="25"/>
        <v>101242.0295</v>
      </c>
      <c r="J174" s="5">
        <f t="shared" si="26"/>
        <v>37</v>
      </c>
      <c r="K174" s="5"/>
      <c r="L174" s="5"/>
      <c r="M174" s="5"/>
      <c r="P174" s="2">
        <f t="shared" si="22"/>
        <v>0</v>
      </c>
    </row>
    <row r="175" spans="1:16">
      <c r="A175" s="5">
        <v>31</v>
      </c>
      <c r="B175" s="6">
        <v>14</v>
      </c>
      <c r="C175" s="5">
        <v>1</v>
      </c>
      <c r="D175" s="5">
        <v>1501</v>
      </c>
      <c r="E175" s="5">
        <v>134.35</v>
      </c>
      <c r="F175" s="5">
        <f t="shared" si="28"/>
        <v>3558</v>
      </c>
      <c r="G175" s="8">
        <f t="shared" si="23"/>
        <v>478017.3</v>
      </c>
      <c r="H175" s="8">
        <f t="shared" si="24"/>
        <v>473237.12699999998</v>
      </c>
      <c r="I175" s="8">
        <f t="shared" si="25"/>
        <v>103237.12699999998</v>
      </c>
      <c r="J175" s="5">
        <f t="shared" si="26"/>
        <v>37</v>
      </c>
      <c r="K175" s="5"/>
      <c r="L175" s="5"/>
      <c r="M175" s="5"/>
      <c r="P175" s="2">
        <f t="shared" si="22"/>
        <v>0</v>
      </c>
    </row>
    <row r="176" spans="1:16">
      <c r="A176" s="5">
        <v>32</v>
      </c>
      <c r="B176" s="6">
        <v>14</v>
      </c>
      <c r="C176" s="5">
        <v>1</v>
      </c>
      <c r="D176" s="5">
        <v>1601</v>
      </c>
      <c r="E176" s="5">
        <v>134.35</v>
      </c>
      <c r="F176" s="5">
        <f t="shared" si="28"/>
        <v>3573</v>
      </c>
      <c r="G176" s="8">
        <f t="shared" si="23"/>
        <v>480032.55</v>
      </c>
      <c r="H176" s="8">
        <f t="shared" si="24"/>
        <v>475232.22450000001</v>
      </c>
      <c r="I176" s="8">
        <f t="shared" si="25"/>
        <v>95232.224500000011</v>
      </c>
      <c r="J176" s="5">
        <f t="shared" si="26"/>
        <v>38</v>
      </c>
      <c r="K176" s="5"/>
      <c r="L176" s="5"/>
      <c r="M176" s="5"/>
      <c r="P176" s="2">
        <f t="shared" si="22"/>
        <v>0</v>
      </c>
    </row>
    <row r="177" spans="1:16">
      <c r="A177" s="5">
        <v>33</v>
      </c>
      <c r="B177" s="6">
        <v>14</v>
      </c>
      <c r="C177" s="5">
        <v>1</v>
      </c>
      <c r="D177" s="5">
        <v>1701</v>
      </c>
      <c r="E177" s="5">
        <v>134.35</v>
      </c>
      <c r="F177" s="5">
        <f t="shared" si="28"/>
        <v>3588</v>
      </c>
      <c r="G177" s="8">
        <f t="shared" si="23"/>
        <v>482047.8</v>
      </c>
      <c r="H177" s="8">
        <f t="shared" si="24"/>
        <v>477227.32199999999</v>
      </c>
      <c r="I177" s="8">
        <f t="shared" si="25"/>
        <v>97227.321999999986</v>
      </c>
      <c r="J177" s="5">
        <f t="shared" si="26"/>
        <v>38</v>
      </c>
      <c r="K177" s="5"/>
      <c r="L177" s="5"/>
      <c r="M177" s="5"/>
      <c r="P177" s="2">
        <f t="shared" si="22"/>
        <v>0</v>
      </c>
    </row>
    <row r="178" spans="1:16">
      <c r="A178" s="5">
        <v>34</v>
      </c>
      <c r="B178" s="6">
        <v>14</v>
      </c>
      <c r="C178" s="5">
        <v>1</v>
      </c>
      <c r="D178" s="5">
        <v>1801</v>
      </c>
      <c r="E178" s="5">
        <v>134.35</v>
      </c>
      <c r="F178" s="5">
        <f t="shared" si="28"/>
        <v>3603</v>
      </c>
      <c r="G178" s="8">
        <f t="shared" si="23"/>
        <v>484063.05</v>
      </c>
      <c r="H178" s="8">
        <f t="shared" si="24"/>
        <v>479222.41949999996</v>
      </c>
      <c r="I178" s="8">
        <f t="shared" si="25"/>
        <v>99222.41949999996</v>
      </c>
      <c r="J178" s="5">
        <f t="shared" si="26"/>
        <v>38</v>
      </c>
      <c r="K178" s="5"/>
      <c r="L178" s="5"/>
      <c r="M178" s="5"/>
      <c r="P178" s="2">
        <f t="shared" si="22"/>
        <v>0</v>
      </c>
    </row>
    <row r="179" spans="1:16">
      <c r="A179" s="5">
        <v>35</v>
      </c>
      <c r="B179" s="6">
        <v>14</v>
      </c>
      <c r="C179" s="5">
        <v>1</v>
      </c>
      <c r="D179" s="5">
        <v>1901</v>
      </c>
      <c r="E179" s="5">
        <v>134.35</v>
      </c>
      <c r="F179" s="5">
        <f t="shared" si="28"/>
        <v>3618</v>
      </c>
      <c r="G179" s="8">
        <f t="shared" si="23"/>
        <v>486078.3</v>
      </c>
      <c r="H179" s="8">
        <f t="shared" si="24"/>
        <v>481217.51699999999</v>
      </c>
      <c r="I179" s="8">
        <f t="shared" si="25"/>
        <v>101217.51699999999</v>
      </c>
      <c r="J179" s="5">
        <f t="shared" si="26"/>
        <v>38</v>
      </c>
      <c r="K179" s="5"/>
      <c r="L179" s="5"/>
      <c r="M179" s="5"/>
      <c r="P179" s="2">
        <f t="shared" si="22"/>
        <v>0</v>
      </c>
    </row>
    <row r="180" spans="1:16">
      <c r="A180" s="5">
        <v>36</v>
      </c>
      <c r="B180" s="6">
        <v>14</v>
      </c>
      <c r="C180" s="5">
        <v>1</v>
      </c>
      <c r="D180" s="5">
        <v>2001</v>
      </c>
      <c r="E180" s="5">
        <v>134.35</v>
      </c>
      <c r="F180" s="5">
        <f t="shared" si="28"/>
        <v>3633</v>
      </c>
      <c r="G180" s="8">
        <f t="shared" si="23"/>
        <v>488093.55</v>
      </c>
      <c r="H180" s="8">
        <f t="shared" si="24"/>
        <v>483212.61449999997</v>
      </c>
      <c r="I180" s="8">
        <f t="shared" si="25"/>
        <v>103212.61449999997</v>
      </c>
      <c r="J180" s="5">
        <f t="shared" si="26"/>
        <v>38</v>
      </c>
      <c r="K180" s="5"/>
      <c r="L180" s="5"/>
      <c r="M180" s="5"/>
      <c r="P180" s="2">
        <f t="shared" si="22"/>
        <v>0</v>
      </c>
    </row>
    <row r="181" spans="1:16">
      <c r="A181" s="5">
        <v>37</v>
      </c>
      <c r="B181" s="6">
        <v>14</v>
      </c>
      <c r="C181" s="5">
        <v>1</v>
      </c>
      <c r="D181" s="5">
        <v>2101</v>
      </c>
      <c r="E181" s="5">
        <v>134.35</v>
      </c>
      <c r="F181" s="5">
        <f t="shared" si="28"/>
        <v>3648</v>
      </c>
      <c r="G181" s="8">
        <f t="shared" si="23"/>
        <v>490108.8</v>
      </c>
      <c r="H181" s="8">
        <f t="shared" si="24"/>
        <v>485207.712</v>
      </c>
      <c r="I181" s="8">
        <f t="shared" si="25"/>
        <v>105207.712</v>
      </c>
      <c r="J181" s="5">
        <f t="shared" si="26"/>
        <v>38</v>
      </c>
      <c r="K181" s="5"/>
      <c r="L181" s="5"/>
      <c r="M181" s="5"/>
      <c r="P181" s="2">
        <f t="shared" si="22"/>
        <v>0</v>
      </c>
    </row>
    <row r="182" spans="1:16">
      <c r="A182" s="5">
        <v>38</v>
      </c>
      <c r="B182" s="6">
        <v>14</v>
      </c>
      <c r="C182" s="5">
        <v>1</v>
      </c>
      <c r="D182" s="5">
        <v>2201</v>
      </c>
      <c r="E182" s="5">
        <v>134.35</v>
      </c>
      <c r="F182" s="5">
        <f t="shared" si="28"/>
        <v>3663</v>
      </c>
      <c r="G182" s="8">
        <f t="shared" si="23"/>
        <v>492124.05</v>
      </c>
      <c r="H182" s="8">
        <f t="shared" si="24"/>
        <v>487202.80949999997</v>
      </c>
      <c r="I182" s="8">
        <f t="shared" si="25"/>
        <v>107202.80949999997</v>
      </c>
      <c r="J182" s="5">
        <f t="shared" si="26"/>
        <v>38</v>
      </c>
      <c r="K182" s="5"/>
      <c r="L182" s="5"/>
      <c r="M182" s="5"/>
      <c r="P182" s="2">
        <f t="shared" si="22"/>
        <v>0</v>
      </c>
    </row>
    <row r="183" spans="1:16">
      <c r="A183" s="5">
        <v>39</v>
      </c>
      <c r="B183" s="6">
        <v>14</v>
      </c>
      <c r="C183" s="5">
        <v>1</v>
      </c>
      <c r="D183" s="5">
        <v>2301</v>
      </c>
      <c r="E183" s="5">
        <v>134.35</v>
      </c>
      <c r="F183" s="5">
        <f t="shared" si="28"/>
        <v>3678</v>
      </c>
      <c r="G183" s="8">
        <f t="shared" si="23"/>
        <v>494139.3</v>
      </c>
      <c r="H183" s="8">
        <f t="shared" si="24"/>
        <v>489197.90700000001</v>
      </c>
      <c r="I183" s="8">
        <f t="shared" si="25"/>
        <v>99197.907000000007</v>
      </c>
      <c r="J183" s="5">
        <f t="shared" si="26"/>
        <v>39</v>
      </c>
      <c r="K183" s="5"/>
      <c r="L183" s="5"/>
      <c r="M183" s="5"/>
      <c r="P183" s="2">
        <f t="shared" si="22"/>
        <v>0</v>
      </c>
    </row>
    <row r="184" spans="1:16">
      <c r="A184" s="5">
        <v>40</v>
      </c>
      <c r="B184" s="6">
        <v>14</v>
      </c>
      <c r="C184" s="5">
        <v>1</v>
      </c>
      <c r="D184" s="5">
        <v>2401</v>
      </c>
      <c r="E184" s="5">
        <v>134.35</v>
      </c>
      <c r="F184" s="5">
        <f t="shared" si="28"/>
        <v>3693</v>
      </c>
      <c r="G184" s="8">
        <f t="shared" si="23"/>
        <v>496154.55</v>
      </c>
      <c r="H184" s="8">
        <f t="shared" si="24"/>
        <v>491193.00449999998</v>
      </c>
      <c r="I184" s="8">
        <f t="shared" si="25"/>
        <v>101193.00449999998</v>
      </c>
      <c r="J184" s="5">
        <f t="shared" si="26"/>
        <v>39</v>
      </c>
      <c r="K184" s="5"/>
      <c r="L184" s="5"/>
      <c r="M184" s="5"/>
      <c r="P184" s="2">
        <f t="shared" si="22"/>
        <v>0</v>
      </c>
    </row>
    <row r="185" spans="1:16">
      <c r="A185" s="5">
        <v>41</v>
      </c>
      <c r="B185" s="6">
        <v>14</v>
      </c>
      <c r="C185" s="5">
        <v>1</v>
      </c>
      <c r="D185" s="5">
        <v>2501</v>
      </c>
      <c r="E185" s="5">
        <v>134.35</v>
      </c>
      <c r="F185" s="5">
        <f t="shared" si="28"/>
        <v>3708</v>
      </c>
      <c r="G185" s="8">
        <f t="shared" si="23"/>
        <v>498169.8</v>
      </c>
      <c r="H185" s="8">
        <f t="shared" si="24"/>
        <v>493188.10199999996</v>
      </c>
      <c r="I185" s="8">
        <f t="shared" si="25"/>
        <v>103188.10199999996</v>
      </c>
      <c r="J185" s="5">
        <f t="shared" si="26"/>
        <v>39</v>
      </c>
      <c r="K185" s="5"/>
      <c r="L185" s="5"/>
      <c r="M185" s="5"/>
      <c r="P185" s="2">
        <f t="shared" si="22"/>
        <v>0</v>
      </c>
    </row>
    <row r="186" spans="1:16">
      <c r="A186" s="5">
        <v>42</v>
      </c>
      <c r="B186" s="6">
        <v>14</v>
      </c>
      <c r="C186" s="5">
        <v>1</v>
      </c>
      <c r="D186" s="5">
        <v>2601</v>
      </c>
      <c r="E186" s="5">
        <v>134.35</v>
      </c>
      <c r="F186" s="5">
        <f t="shared" si="28"/>
        <v>3723</v>
      </c>
      <c r="G186" s="8">
        <f t="shared" si="23"/>
        <v>500185.05</v>
      </c>
      <c r="H186" s="8">
        <f t="shared" si="24"/>
        <v>495183.19949999999</v>
      </c>
      <c r="I186" s="8">
        <f t="shared" si="25"/>
        <v>105183.19949999999</v>
      </c>
      <c r="J186" s="5">
        <f t="shared" si="26"/>
        <v>39</v>
      </c>
      <c r="K186" s="5"/>
      <c r="L186" s="5"/>
      <c r="M186" s="5"/>
      <c r="P186" s="2">
        <f t="shared" si="22"/>
        <v>0</v>
      </c>
    </row>
    <row r="187" spans="1:16">
      <c r="A187" s="5">
        <v>43</v>
      </c>
      <c r="B187" s="6">
        <v>14</v>
      </c>
      <c r="C187" s="5">
        <v>1</v>
      </c>
      <c r="D187" s="5">
        <v>2701</v>
      </c>
      <c r="E187" s="5">
        <v>134.35</v>
      </c>
      <c r="F187" s="5">
        <f t="shared" si="28"/>
        <v>3738</v>
      </c>
      <c r="G187" s="8">
        <f t="shared" si="23"/>
        <v>502200.3</v>
      </c>
      <c r="H187" s="8">
        <f t="shared" si="24"/>
        <v>497178.29699999996</v>
      </c>
      <c r="I187" s="8">
        <f t="shared" si="25"/>
        <v>107178.29699999996</v>
      </c>
      <c r="J187" s="5">
        <f t="shared" si="26"/>
        <v>39</v>
      </c>
      <c r="K187" s="5"/>
      <c r="L187" s="5"/>
      <c r="M187" s="5"/>
      <c r="P187" s="2">
        <f t="shared" si="22"/>
        <v>0</v>
      </c>
    </row>
    <row r="188" spans="1:16">
      <c r="A188" s="5">
        <v>44</v>
      </c>
      <c r="B188" s="6">
        <v>14</v>
      </c>
      <c r="C188" s="5">
        <v>1</v>
      </c>
      <c r="D188" s="5">
        <v>2801</v>
      </c>
      <c r="E188" s="5">
        <v>134.35</v>
      </c>
      <c r="F188" s="5">
        <f t="shared" si="28"/>
        <v>3753</v>
      </c>
      <c r="G188" s="8">
        <f t="shared" si="23"/>
        <v>504215.55</v>
      </c>
      <c r="H188" s="8">
        <f t="shared" si="24"/>
        <v>499173.39449999999</v>
      </c>
      <c r="I188" s="8">
        <f t="shared" si="25"/>
        <v>109173.39449999999</v>
      </c>
      <c r="J188" s="5">
        <f t="shared" si="26"/>
        <v>39</v>
      </c>
      <c r="K188" s="5"/>
      <c r="L188" s="5"/>
      <c r="M188" s="5"/>
      <c r="P188" s="2">
        <f t="shared" si="22"/>
        <v>0</v>
      </c>
    </row>
    <row r="189" spans="1:16">
      <c r="A189" s="5">
        <v>45</v>
      </c>
      <c r="B189" s="6">
        <v>14</v>
      </c>
      <c r="C189" s="5">
        <v>1</v>
      </c>
      <c r="D189" s="5">
        <v>2901</v>
      </c>
      <c r="E189" s="5">
        <v>134.35</v>
      </c>
      <c r="F189" s="5">
        <f t="shared" si="28"/>
        <v>3768</v>
      </c>
      <c r="G189" s="8">
        <f t="shared" si="23"/>
        <v>506230.8</v>
      </c>
      <c r="H189" s="8">
        <f t="shared" si="24"/>
        <v>501168.49199999997</v>
      </c>
      <c r="I189" s="8">
        <f t="shared" si="25"/>
        <v>101168.49199999997</v>
      </c>
      <c r="J189" s="5">
        <f t="shared" si="26"/>
        <v>40</v>
      </c>
      <c r="K189" s="5"/>
      <c r="L189" s="5"/>
      <c r="M189" s="5"/>
      <c r="P189" s="2">
        <f t="shared" si="22"/>
        <v>0</v>
      </c>
    </row>
    <row r="190" spans="1:16">
      <c r="A190" s="5">
        <v>46</v>
      </c>
      <c r="B190" s="6">
        <v>14</v>
      </c>
      <c r="C190" s="5">
        <v>1</v>
      </c>
      <c r="D190" s="5">
        <v>3001</v>
      </c>
      <c r="E190" s="5">
        <v>134.35</v>
      </c>
      <c r="F190" s="5">
        <f t="shared" si="28"/>
        <v>3783</v>
      </c>
      <c r="G190" s="8">
        <f t="shared" si="23"/>
        <v>508246.05</v>
      </c>
      <c r="H190" s="8">
        <f t="shared" si="24"/>
        <v>503163.5895</v>
      </c>
      <c r="I190" s="8">
        <f t="shared" si="25"/>
        <v>103163.5895</v>
      </c>
      <c r="J190" s="5">
        <f t="shared" si="26"/>
        <v>40</v>
      </c>
      <c r="K190" s="5"/>
      <c r="L190" s="5"/>
      <c r="M190" s="5"/>
      <c r="P190" s="2">
        <f t="shared" si="22"/>
        <v>0</v>
      </c>
    </row>
    <row r="191" spans="1:16">
      <c r="A191" s="5">
        <v>47</v>
      </c>
      <c r="B191" s="6">
        <v>14</v>
      </c>
      <c r="C191" s="5">
        <v>1</v>
      </c>
      <c r="D191" s="5">
        <v>3101</v>
      </c>
      <c r="E191" s="5">
        <v>134.35</v>
      </c>
      <c r="F191" s="5">
        <f t="shared" si="28"/>
        <v>3798</v>
      </c>
      <c r="G191" s="8">
        <f t="shared" si="23"/>
        <v>510261.3</v>
      </c>
      <c r="H191" s="8">
        <f t="shared" si="24"/>
        <v>505158.68699999998</v>
      </c>
      <c r="I191" s="8">
        <f t="shared" si="25"/>
        <v>105158.68699999998</v>
      </c>
      <c r="J191" s="5">
        <f t="shared" si="26"/>
        <v>40</v>
      </c>
      <c r="K191" s="5"/>
      <c r="L191" s="5"/>
      <c r="M191" s="5"/>
      <c r="P191" s="2">
        <f t="shared" si="22"/>
        <v>0</v>
      </c>
    </row>
    <row r="192" spans="1:16">
      <c r="A192" s="5">
        <v>48</v>
      </c>
      <c r="B192" s="6">
        <v>14</v>
      </c>
      <c r="C192" s="5">
        <v>1</v>
      </c>
      <c r="D192" s="5">
        <v>3201</v>
      </c>
      <c r="E192" s="5">
        <v>134.35</v>
      </c>
      <c r="F192" s="5">
        <f t="shared" si="28"/>
        <v>3813</v>
      </c>
      <c r="G192" s="8">
        <f t="shared" si="23"/>
        <v>512276.55</v>
      </c>
      <c r="H192" s="8">
        <f t="shared" si="24"/>
        <v>507153.78450000001</v>
      </c>
      <c r="I192" s="8">
        <f t="shared" si="25"/>
        <v>107153.78450000001</v>
      </c>
      <c r="J192" s="5">
        <f t="shared" si="26"/>
        <v>40</v>
      </c>
      <c r="K192" s="5"/>
      <c r="L192" s="5"/>
      <c r="M192" s="5"/>
      <c r="P192" s="2">
        <f t="shared" si="22"/>
        <v>0</v>
      </c>
    </row>
    <row r="193" spans="1:16">
      <c r="A193" s="5">
        <v>49</v>
      </c>
      <c r="B193" s="6">
        <v>14</v>
      </c>
      <c r="C193" s="5">
        <v>1</v>
      </c>
      <c r="D193" s="5">
        <v>3301</v>
      </c>
      <c r="E193" s="5">
        <v>134.35</v>
      </c>
      <c r="F193" s="5">
        <f t="shared" si="28"/>
        <v>3828</v>
      </c>
      <c r="G193" s="8">
        <f t="shared" si="23"/>
        <v>514291.8</v>
      </c>
      <c r="H193" s="8">
        <f t="shared" si="24"/>
        <v>509148.88199999998</v>
      </c>
      <c r="I193" s="8">
        <f t="shared" si="25"/>
        <v>109148.88199999998</v>
      </c>
      <c r="J193" s="5">
        <f t="shared" si="26"/>
        <v>40</v>
      </c>
      <c r="K193" s="5"/>
      <c r="L193" s="5"/>
      <c r="M193" s="5"/>
      <c r="P193" s="2">
        <f t="shared" si="22"/>
        <v>0</v>
      </c>
    </row>
    <row r="194" spans="1:16">
      <c r="A194" s="5">
        <v>50</v>
      </c>
      <c r="B194" s="6">
        <v>14</v>
      </c>
      <c r="C194" s="5">
        <v>1</v>
      </c>
      <c r="D194" s="5">
        <v>3401</v>
      </c>
      <c r="E194" s="5">
        <v>134.35</v>
      </c>
      <c r="F194" s="5">
        <v>3348</v>
      </c>
      <c r="G194" s="8">
        <f t="shared" si="23"/>
        <v>449803.8</v>
      </c>
      <c r="H194" s="8">
        <f t="shared" si="24"/>
        <v>445305.76199999999</v>
      </c>
      <c r="I194" s="8">
        <f t="shared" si="25"/>
        <v>95305.761999999988</v>
      </c>
      <c r="J194" s="5">
        <f t="shared" si="26"/>
        <v>35</v>
      </c>
      <c r="K194" s="5"/>
      <c r="L194" s="5"/>
      <c r="M194" s="5"/>
      <c r="P194" s="2">
        <f t="shared" si="22"/>
        <v>0</v>
      </c>
    </row>
    <row r="195" spans="1:16">
      <c r="A195" s="5">
        <v>51</v>
      </c>
      <c r="B195" s="6">
        <v>14</v>
      </c>
      <c r="C195" s="5">
        <v>1</v>
      </c>
      <c r="D195" s="5">
        <v>104</v>
      </c>
      <c r="E195" s="5">
        <v>134.35</v>
      </c>
      <c r="F195" s="5">
        <v>3348</v>
      </c>
      <c r="G195" s="8">
        <f t="shared" si="23"/>
        <v>449803.8</v>
      </c>
      <c r="H195" s="8">
        <f t="shared" si="24"/>
        <v>445305.76199999999</v>
      </c>
      <c r="I195" s="8">
        <f t="shared" si="25"/>
        <v>95305.761999999988</v>
      </c>
      <c r="J195" s="5">
        <f t="shared" si="26"/>
        <v>35</v>
      </c>
      <c r="K195" s="5"/>
      <c r="L195" s="5"/>
      <c r="M195" s="5"/>
      <c r="P195" s="2">
        <f t="shared" si="22"/>
        <v>0</v>
      </c>
    </row>
    <row r="196" spans="1:16">
      <c r="A196" s="5">
        <v>52</v>
      </c>
      <c r="B196" s="6">
        <v>14</v>
      </c>
      <c r="C196" s="5">
        <v>1</v>
      </c>
      <c r="D196" s="5">
        <v>204</v>
      </c>
      <c r="E196" s="5">
        <v>134.35</v>
      </c>
      <c r="F196" s="5">
        <f t="shared" ref="F196:F200" si="29">F195+15</f>
        <v>3363</v>
      </c>
      <c r="G196" s="8">
        <f t="shared" si="23"/>
        <v>451819.05</v>
      </c>
      <c r="H196" s="8">
        <f t="shared" si="24"/>
        <v>447300.85949999996</v>
      </c>
      <c r="I196" s="8">
        <f t="shared" si="25"/>
        <v>97300.859499999962</v>
      </c>
      <c r="J196" s="5">
        <f t="shared" si="26"/>
        <v>35</v>
      </c>
      <c r="K196" s="5"/>
      <c r="L196" s="5"/>
      <c r="M196" s="5"/>
      <c r="P196" s="2">
        <f t="shared" ref="P196:P259" si="30">H196-I196-J196*10000</f>
        <v>0</v>
      </c>
    </row>
    <row r="197" spans="1:16">
      <c r="A197" s="5">
        <v>53</v>
      </c>
      <c r="B197" s="6">
        <v>14</v>
      </c>
      <c r="C197" s="5">
        <v>1</v>
      </c>
      <c r="D197" s="5">
        <v>304</v>
      </c>
      <c r="E197" s="5">
        <v>134.35</v>
      </c>
      <c r="F197" s="5">
        <f t="shared" si="29"/>
        <v>3378</v>
      </c>
      <c r="G197" s="8">
        <f t="shared" si="23"/>
        <v>453834.3</v>
      </c>
      <c r="H197" s="8">
        <f t="shared" si="24"/>
        <v>449295.95699999999</v>
      </c>
      <c r="I197" s="8">
        <f t="shared" si="25"/>
        <v>99295.956999999995</v>
      </c>
      <c r="J197" s="5">
        <f t="shared" si="26"/>
        <v>35</v>
      </c>
      <c r="K197" s="5"/>
      <c r="L197" s="5"/>
      <c r="M197" s="5"/>
      <c r="P197" s="2">
        <f t="shared" si="30"/>
        <v>0</v>
      </c>
    </row>
    <row r="198" spans="1:16">
      <c r="A198" s="5">
        <v>54</v>
      </c>
      <c r="B198" s="6">
        <v>14</v>
      </c>
      <c r="C198" s="5">
        <v>1</v>
      </c>
      <c r="D198" s="5">
        <v>404</v>
      </c>
      <c r="E198" s="5">
        <v>134.35</v>
      </c>
      <c r="F198" s="5">
        <f t="shared" si="29"/>
        <v>3393</v>
      </c>
      <c r="G198" s="8">
        <f t="shared" si="23"/>
        <v>455849.55</v>
      </c>
      <c r="H198" s="8">
        <f t="shared" si="24"/>
        <v>451291.05449999997</v>
      </c>
      <c r="I198" s="8">
        <f t="shared" si="25"/>
        <v>91291.054499999969</v>
      </c>
      <c r="J198" s="5">
        <f t="shared" si="26"/>
        <v>36</v>
      </c>
      <c r="K198" s="5"/>
      <c r="L198" s="5"/>
      <c r="M198" s="5"/>
      <c r="P198" s="2">
        <f t="shared" si="30"/>
        <v>0</v>
      </c>
    </row>
    <row r="199" spans="1:16">
      <c r="A199" s="5">
        <v>55</v>
      </c>
      <c r="B199" s="6">
        <v>14</v>
      </c>
      <c r="C199" s="5">
        <v>1</v>
      </c>
      <c r="D199" s="5">
        <v>504</v>
      </c>
      <c r="E199" s="5">
        <v>134.35</v>
      </c>
      <c r="F199" s="5">
        <f t="shared" si="29"/>
        <v>3408</v>
      </c>
      <c r="G199" s="8">
        <f t="shared" si="23"/>
        <v>457864.8</v>
      </c>
      <c r="H199" s="8">
        <f t="shared" si="24"/>
        <v>453286.152</v>
      </c>
      <c r="I199" s="8">
        <f t="shared" si="25"/>
        <v>93286.152000000002</v>
      </c>
      <c r="J199" s="5">
        <f t="shared" si="26"/>
        <v>36</v>
      </c>
      <c r="K199" s="5"/>
      <c r="L199" s="5"/>
      <c r="M199" s="5"/>
      <c r="P199" s="2">
        <f t="shared" si="30"/>
        <v>0</v>
      </c>
    </row>
    <row r="200" spans="1:16">
      <c r="A200" s="5">
        <v>56</v>
      </c>
      <c r="B200" s="6">
        <v>14</v>
      </c>
      <c r="C200" s="5">
        <v>1</v>
      </c>
      <c r="D200" s="5">
        <v>604</v>
      </c>
      <c r="E200" s="5">
        <v>134.35</v>
      </c>
      <c r="F200" s="5">
        <f t="shared" si="29"/>
        <v>3423</v>
      </c>
      <c r="G200" s="8">
        <f t="shared" si="23"/>
        <v>459880.05</v>
      </c>
      <c r="H200" s="8">
        <f t="shared" si="24"/>
        <v>455281.24949999998</v>
      </c>
      <c r="I200" s="8">
        <f t="shared" si="25"/>
        <v>95281.249499999976</v>
      </c>
      <c r="J200" s="5">
        <f t="shared" si="26"/>
        <v>36</v>
      </c>
      <c r="K200" s="5"/>
      <c r="L200" s="5"/>
      <c r="M200" s="5"/>
      <c r="P200" s="2">
        <f t="shared" si="30"/>
        <v>0</v>
      </c>
    </row>
    <row r="201" spans="1:16">
      <c r="A201" s="5">
        <v>57</v>
      </c>
      <c r="B201" s="6">
        <v>14</v>
      </c>
      <c r="C201" s="5">
        <v>1</v>
      </c>
      <c r="D201" s="5">
        <v>704</v>
      </c>
      <c r="E201" s="5">
        <v>134.35</v>
      </c>
      <c r="F201" s="5">
        <f t="shared" ref="F201:F216" si="31">F200+15</f>
        <v>3438</v>
      </c>
      <c r="G201" s="8">
        <f t="shared" si="23"/>
        <v>461895.3</v>
      </c>
      <c r="H201" s="8">
        <f t="shared" si="24"/>
        <v>457276.34700000001</v>
      </c>
      <c r="I201" s="8">
        <f t="shared" si="25"/>
        <v>97276.347000000009</v>
      </c>
      <c r="J201" s="5">
        <f t="shared" si="26"/>
        <v>36</v>
      </c>
      <c r="K201" s="5"/>
      <c r="L201" s="5"/>
      <c r="M201" s="5"/>
      <c r="P201" s="2">
        <f t="shared" si="30"/>
        <v>0</v>
      </c>
    </row>
    <row r="202" spans="1:16">
      <c r="A202" s="5">
        <v>58</v>
      </c>
      <c r="B202" s="6">
        <v>14</v>
      </c>
      <c r="C202" s="5">
        <v>1</v>
      </c>
      <c r="D202" s="5">
        <v>804</v>
      </c>
      <c r="E202" s="5">
        <v>134.35</v>
      </c>
      <c r="F202" s="5">
        <f t="shared" si="31"/>
        <v>3453</v>
      </c>
      <c r="G202" s="8">
        <f t="shared" si="23"/>
        <v>463910.55</v>
      </c>
      <c r="H202" s="8">
        <f t="shared" si="24"/>
        <v>459271.44449999998</v>
      </c>
      <c r="I202" s="8">
        <f t="shared" si="25"/>
        <v>99271.444499999983</v>
      </c>
      <c r="J202" s="5">
        <f t="shared" si="26"/>
        <v>36</v>
      </c>
      <c r="K202" s="5"/>
      <c r="L202" s="5"/>
      <c r="M202" s="5"/>
      <c r="P202" s="2">
        <f t="shared" si="30"/>
        <v>0</v>
      </c>
    </row>
    <row r="203" spans="1:16">
      <c r="A203" s="5">
        <v>59</v>
      </c>
      <c r="B203" s="6">
        <v>14</v>
      </c>
      <c r="C203" s="5">
        <v>1</v>
      </c>
      <c r="D203" s="5">
        <v>904</v>
      </c>
      <c r="E203" s="5">
        <v>134.35</v>
      </c>
      <c r="F203" s="5">
        <f t="shared" si="31"/>
        <v>3468</v>
      </c>
      <c r="G203" s="8">
        <f t="shared" si="23"/>
        <v>465925.8</v>
      </c>
      <c r="H203" s="8">
        <f t="shared" si="24"/>
        <v>461266.54199999996</v>
      </c>
      <c r="I203" s="8">
        <f t="shared" si="25"/>
        <v>101266.54199999996</v>
      </c>
      <c r="J203" s="5">
        <f t="shared" si="26"/>
        <v>36</v>
      </c>
      <c r="K203" s="5"/>
      <c r="L203" s="5"/>
      <c r="M203" s="5"/>
      <c r="P203" s="2">
        <f t="shared" si="30"/>
        <v>0</v>
      </c>
    </row>
    <row r="204" spans="1:16">
      <c r="A204" s="5">
        <v>60</v>
      </c>
      <c r="B204" s="6">
        <v>14</v>
      </c>
      <c r="C204" s="5">
        <v>1</v>
      </c>
      <c r="D204" s="5">
        <v>1004</v>
      </c>
      <c r="E204" s="5">
        <v>134.35</v>
      </c>
      <c r="F204" s="5">
        <f t="shared" si="31"/>
        <v>3483</v>
      </c>
      <c r="G204" s="8">
        <f t="shared" si="23"/>
        <v>467941.05</v>
      </c>
      <c r="H204" s="8">
        <f t="shared" si="24"/>
        <v>463261.63949999999</v>
      </c>
      <c r="I204" s="8">
        <f t="shared" si="25"/>
        <v>93261.63949999999</v>
      </c>
      <c r="J204" s="5">
        <f t="shared" si="26"/>
        <v>37</v>
      </c>
      <c r="K204" s="5"/>
      <c r="L204" s="5"/>
      <c r="M204" s="5"/>
      <c r="P204" s="2">
        <f t="shared" si="30"/>
        <v>0</v>
      </c>
    </row>
    <row r="205" spans="1:16">
      <c r="A205" s="5">
        <v>61</v>
      </c>
      <c r="B205" s="6">
        <v>14</v>
      </c>
      <c r="C205" s="5">
        <v>1</v>
      </c>
      <c r="D205" s="5">
        <v>1104</v>
      </c>
      <c r="E205" s="5">
        <v>134.35</v>
      </c>
      <c r="F205" s="5">
        <f t="shared" si="31"/>
        <v>3498</v>
      </c>
      <c r="G205" s="8">
        <f t="shared" si="23"/>
        <v>469956.3</v>
      </c>
      <c r="H205" s="8">
        <f t="shared" si="24"/>
        <v>465256.73699999996</v>
      </c>
      <c r="I205" s="8">
        <f t="shared" si="25"/>
        <v>95256.736999999965</v>
      </c>
      <c r="J205" s="5">
        <f t="shared" si="26"/>
        <v>37</v>
      </c>
      <c r="K205" s="5"/>
      <c r="L205" s="5"/>
      <c r="M205" s="5"/>
      <c r="P205" s="2">
        <f t="shared" si="30"/>
        <v>0</v>
      </c>
    </row>
    <row r="206" spans="1:16">
      <c r="A206" s="5">
        <v>62</v>
      </c>
      <c r="B206" s="6">
        <v>14</v>
      </c>
      <c r="C206" s="5">
        <v>1</v>
      </c>
      <c r="D206" s="5">
        <v>1204</v>
      </c>
      <c r="E206" s="5">
        <v>134.35</v>
      </c>
      <c r="F206" s="5">
        <f t="shared" si="31"/>
        <v>3513</v>
      </c>
      <c r="G206" s="8">
        <f t="shared" si="23"/>
        <v>471971.55</v>
      </c>
      <c r="H206" s="8">
        <f t="shared" si="24"/>
        <v>467251.8345</v>
      </c>
      <c r="I206" s="8">
        <f t="shared" si="25"/>
        <v>97251.834499999997</v>
      </c>
      <c r="J206" s="5">
        <f t="shared" si="26"/>
        <v>37</v>
      </c>
      <c r="K206" s="5"/>
      <c r="L206" s="5"/>
      <c r="M206" s="5"/>
      <c r="P206" s="2">
        <f t="shared" si="30"/>
        <v>0</v>
      </c>
    </row>
    <row r="207" spans="1:16">
      <c r="A207" s="5">
        <v>63</v>
      </c>
      <c r="B207" s="6">
        <v>14</v>
      </c>
      <c r="C207" s="5">
        <v>1</v>
      </c>
      <c r="D207" s="5">
        <v>1304</v>
      </c>
      <c r="E207" s="5">
        <v>134.35</v>
      </c>
      <c r="F207" s="5">
        <f t="shared" si="31"/>
        <v>3528</v>
      </c>
      <c r="G207" s="8">
        <f t="shared" si="23"/>
        <v>473986.8</v>
      </c>
      <c r="H207" s="8">
        <f t="shared" si="24"/>
        <v>469246.93199999997</v>
      </c>
      <c r="I207" s="8">
        <f t="shared" si="25"/>
        <v>99246.931999999972</v>
      </c>
      <c r="J207" s="5">
        <f t="shared" si="26"/>
        <v>37</v>
      </c>
      <c r="K207" s="5"/>
      <c r="L207" s="5"/>
      <c r="M207" s="5"/>
      <c r="P207" s="2">
        <f t="shared" si="30"/>
        <v>0</v>
      </c>
    </row>
    <row r="208" spans="1:16">
      <c r="A208" s="5">
        <v>64</v>
      </c>
      <c r="B208" s="6">
        <v>14</v>
      </c>
      <c r="C208" s="5">
        <v>1</v>
      </c>
      <c r="D208" s="5">
        <v>1404</v>
      </c>
      <c r="E208" s="5">
        <v>134.35</v>
      </c>
      <c r="F208" s="5">
        <f t="shared" si="31"/>
        <v>3543</v>
      </c>
      <c r="G208" s="8">
        <f t="shared" si="23"/>
        <v>476002.05</v>
      </c>
      <c r="H208" s="8">
        <f t="shared" si="24"/>
        <v>471242.0295</v>
      </c>
      <c r="I208" s="8">
        <f t="shared" si="25"/>
        <v>101242.0295</v>
      </c>
      <c r="J208" s="5">
        <f t="shared" si="26"/>
        <v>37</v>
      </c>
      <c r="K208" s="5"/>
      <c r="L208" s="5"/>
      <c r="M208" s="5"/>
      <c r="P208" s="2">
        <f t="shared" si="30"/>
        <v>0</v>
      </c>
    </row>
    <row r="209" spans="1:16">
      <c r="A209" s="5">
        <v>65</v>
      </c>
      <c r="B209" s="6">
        <v>14</v>
      </c>
      <c r="C209" s="5">
        <v>1</v>
      </c>
      <c r="D209" s="5">
        <v>1504</v>
      </c>
      <c r="E209" s="5">
        <v>134.35</v>
      </c>
      <c r="F209" s="5">
        <f t="shared" si="31"/>
        <v>3558</v>
      </c>
      <c r="G209" s="8">
        <f>E209*F209</f>
        <v>478017.3</v>
      </c>
      <c r="H209" s="8">
        <f>G209*0.99</f>
        <v>473237.12699999998</v>
      </c>
      <c r="I209" s="8">
        <f>H209-J209*10000</f>
        <v>103237.12699999998</v>
      </c>
      <c r="J209" s="5">
        <f>INT(H209*0.8/10000)</f>
        <v>37</v>
      </c>
      <c r="K209" s="5"/>
      <c r="L209" s="5"/>
      <c r="M209" s="5"/>
      <c r="P209" s="2">
        <f t="shared" si="30"/>
        <v>0</v>
      </c>
    </row>
    <row r="210" spans="1:16">
      <c r="A210" s="5">
        <v>66</v>
      </c>
      <c r="B210" s="6">
        <v>14</v>
      </c>
      <c r="C210" s="5">
        <v>1</v>
      </c>
      <c r="D210" s="5">
        <v>1604</v>
      </c>
      <c r="E210" s="5">
        <v>134.35</v>
      </c>
      <c r="F210" s="5">
        <f t="shared" si="31"/>
        <v>3573</v>
      </c>
      <c r="G210" s="8">
        <f>E210*F210</f>
        <v>480032.55</v>
      </c>
      <c r="H210" s="8">
        <f>G210*0.99</f>
        <v>475232.22450000001</v>
      </c>
      <c r="I210" s="8">
        <f>H210-J210*10000</f>
        <v>95232.224500000011</v>
      </c>
      <c r="J210" s="5">
        <f>INT(H210*0.8/10000)</f>
        <v>38</v>
      </c>
      <c r="K210" s="5"/>
      <c r="L210" s="5"/>
      <c r="M210" s="5"/>
      <c r="P210" s="2">
        <f t="shared" si="30"/>
        <v>0</v>
      </c>
    </row>
    <row r="211" spans="1:16">
      <c r="A211" s="5">
        <v>67</v>
      </c>
      <c r="B211" s="6">
        <v>14</v>
      </c>
      <c r="C211" s="5">
        <v>1</v>
      </c>
      <c r="D211" s="5">
        <v>1704</v>
      </c>
      <c r="E211" s="5">
        <v>134.35</v>
      </c>
      <c r="F211" s="5">
        <f t="shared" si="31"/>
        <v>3588</v>
      </c>
      <c r="G211" s="8">
        <f t="shared" ref="G211:G216" si="32">E211*F211</f>
        <v>482047.8</v>
      </c>
      <c r="H211" s="8">
        <f t="shared" ref="H211:H216" si="33">G211*0.99</f>
        <v>477227.32199999999</v>
      </c>
      <c r="I211" s="8">
        <f t="shared" ref="I211:I216" si="34">H211-J211*10000</f>
        <v>97227.321999999986</v>
      </c>
      <c r="J211" s="5">
        <f t="shared" ref="J211:J216" si="35">INT(H211*0.8/10000)</f>
        <v>38</v>
      </c>
      <c r="K211" s="5"/>
      <c r="L211" s="5"/>
      <c r="M211" s="5"/>
      <c r="P211" s="2">
        <f t="shared" si="30"/>
        <v>0</v>
      </c>
    </row>
    <row r="212" spans="1:16">
      <c r="A212" s="5">
        <v>68</v>
      </c>
      <c r="B212" s="6">
        <v>14</v>
      </c>
      <c r="C212" s="5">
        <v>1</v>
      </c>
      <c r="D212" s="5">
        <v>1804</v>
      </c>
      <c r="E212" s="5">
        <v>134.35</v>
      </c>
      <c r="F212" s="5">
        <f t="shared" si="31"/>
        <v>3603</v>
      </c>
      <c r="G212" s="8">
        <f t="shared" si="32"/>
        <v>484063.05</v>
      </c>
      <c r="H212" s="8">
        <f t="shared" si="33"/>
        <v>479222.41949999996</v>
      </c>
      <c r="I212" s="8">
        <f t="shared" si="34"/>
        <v>99222.41949999996</v>
      </c>
      <c r="J212" s="5">
        <f t="shared" si="35"/>
        <v>38</v>
      </c>
      <c r="K212" s="5"/>
      <c r="L212" s="5"/>
      <c r="M212" s="5"/>
      <c r="P212" s="2">
        <f t="shared" si="30"/>
        <v>0</v>
      </c>
    </row>
    <row r="213" spans="1:16">
      <c r="A213" s="5">
        <v>69</v>
      </c>
      <c r="B213" s="6">
        <v>14</v>
      </c>
      <c r="C213" s="5">
        <v>1</v>
      </c>
      <c r="D213" s="5">
        <v>1904</v>
      </c>
      <c r="E213" s="5">
        <v>134.35</v>
      </c>
      <c r="F213" s="5">
        <f t="shared" si="31"/>
        <v>3618</v>
      </c>
      <c r="G213" s="8">
        <f t="shared" si="32"/>
        <v>486078.3</v>
      </c>
      <c r="H213" s="8">
        <f t="shared" si="33"/>
        <v>481217.51699999999</v>
      </c>
      <c r="I213" s="8">
        <f t="shared" si="34"/>
        <v>101217.51699999999</v>
      </c>
      <c r="J213" s="5">
        <f t="shared" si="35"/>
        <v>38</v>
      </c>
      <c r="K213" s="5"/>
      <c r="L213" s="5"/>
      <c r="M213" s="5"/>
      <c r="P213" s="2">
        <f t="shared" si="30"/>
        <v>0</v>
      </c>
    </row>
    <row r="214" spans="1:16">
      <c r="A214" s="5">
        <v>70</v>
      </c>
      <c r="B214" s="6">
        <v>14</v>
      </c>
      <c r="C214" s="5">
        <v>1</v>
      </c>
      <c r="D214" s="5">
        <v>2004</v>
      </c>
      <c r="E214" s="5">
        <v>134.35</v>
      </c>
      <c r="F214" s="5">
        <f t="shared" si="31"/>
        <v>3633</v>
      </c>
      <c r="G214" s="8">
        <f t="shared" si="32"/>
        <v>488093.55</v>
      </c>
      <c r="H214" s="8">
        <f t="shared" si="33"/>
        <v>483212.61449999997</v>
      </c>
      <c r="I214" s="8">
        <f t="shared" si="34"/>
        <v>103212.61449999997</v>
      </c>
      <c r="J214" s="5">
        <f t="shared" si="35"/>
        <v>38</v>
      </c>
      <c r="K214" s="5"/>
      <c r="L214" s="5"/>
      <c r="M214" s="5"/>
      <c r="P214" s="2">
        <f t="shared" si="30"/>
        <v>0</v>
      </c>
    </row>
    <row r="215" spans="1:16">
      <c r="A215" s="5">
        <v>71</v>
      </c>
      <c r="B215" s="6">
        <v>14</v>
      </c>
      <c r="C215" s="5">
        <v>1</v>
      </c>
      <c r="D215" s="5">
        <v>2104</v>
      </c>
      <c r="E215" s="5">
        <v>134.35</v>
      </c>
      <c r="F215" s="5">
        <f t="shared" si="31"/>
        <v>3648</v>
      </c>
      <c r="G215" s="8">
        <f t="shared" si="32"/>
        <v>490108.8</v>
      </c>
      <c r="H215" s="8">
        <f t="shared" si="33"/>
        <v>485207.712</v>
      </c>
      <c r="I215" s="8">
        <f t="shared" si="34"/>
        <v>105207.712</v>
      </c>
      <c r="J215" s="5">
        <f t="shared" si="35"/>
        <v>38</v>
      </c>
      <c r="K215" s="5"/>
      <c r="L215" s="5"/>
      <c r="M215" s="5"/>
      <c r="P215" s="2">
        <f t="shared" si="30"/>
        <v>0</v>
      </c>
    </row>
    <row r="216" spans="1:16">
      <c r="A216" s="5">
        <v>72</v>
      </c>
      <c r="B216" s="6">
        <v>14</v>
      </c>
      <c r="C216" s="5">
        <v>1</v>
      </c>
      <c r="D216" s="5">
        <v>2204</v>
      </c>
      <c r="E216" s="5">
        <v>134.35</v>
      </c>
      <c r="F216" s="5">
        <f t="shared" si="31"/>
        <v>3663</v>
      </c>
      <c r="G216" s="8">
        <f t="shared" si="32"/>
        <v>492124.05</v>
      </c>
      <c r="H216" s="8">
        <f t="shared" si="33"/>
        <v>487202.80949999997</v>
      </c>
      <c r="I216" s="8">
        <f t="shared" si="34"/>
        <v>107202.80949999997</v>
      </c>
      <c r="J216" s="5">
        <f t="shared" si="35"/>
        <v>38</v>
      </c>
      <c r="K216" s="5"/>
      <c r="L216" s="5"/>
      <c r="M216" s="5"/>
      <c r="P216" s="2">
        <f t="shared" si="30"/>
        <v>0</v>
      </c>
    </row>
    <row r="217" spans="1:16">
      <c r="P217" s="2">
        <f t="shared" si="30"/>
        <v>0</v>
      </c>
    </row>
    <row r="218" spans="1:16" ht="19.5">
      <c r="A218" s="19" t="s">
        <v>27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P218" s="2">
        <f t="shared" si="30"/>
        <v>0</v>
      </c>
    </row>
    <row r="219" spans="1:16" ht="29.25">
      <c r="A219" s="3" t="s">
        <v>10</v>
      </c>
      <c r="B219" s="4" t="s">
        <v>11</v>
      </c>
      <c r="C219" s="4" t="s">
        <v>12</v>
      </c>
      <c r="D219" s="4" t="s">
        <v>13</v>
      </c>
      <c r="E219" s="3" t="s">
        <v>14</v>
      </c>
      <c r="F219" s="3" t="s">
        <v>15</v>
      </c>
      <c r="G219" s="3" t="s">
        <v>16</v>
      </c>
      <c r="H219" s="3" t="s">
        <v>17</v>
      </c>
      <c r="I219" s="3" t="s">
        <v>18</v>
      </c>
      <c r="J219" s="3" t="s">
        <v>19</v>
      </c>
      <c r="K219" s="3" t="s">
        <v>20</v>
      </c>
      <c r="L219" s="3" t="s">
        <v>21</v>
      </c>
      <c r="M219" s="3" t="s">
        <v>22</v>
      </c>
      <c r="P219" s="2" t="e">
        <f t="shared" si="30"/>
        <v>#VALUE!</v>
      </c>
    </row>
    <row r="220" spans="1:16">
      <c r="A220" s="5">
        <v>1</v>
      </c>
      <c r="B220" s="5">
        <v>16</v>
      </c>
      <c r="C220" s="5">
        <v>1</v>
      </c>
      <c r="D220" s="5">
        <v>1303</v>
      </c>
      <c r="E220" s="5">
        <v>103.2</v>
      </c>
      <c r="F220" s="5">
        <f>单价表!C15</f>
        <v>3557</v>
      </c>
      <c r="G220" s="8">
        <f t="shared" ref="G220:G266" si="36">E220*F220</f>
        <v>367082.4</v>
      </c>
      <c r="H220" s="8">
        <f t="shared" ref="H220:H266" si="37">G220*0.99</f>
        <v>363411.576</v>
      </c>
      <c r="I220" s="8">
        <f t="shared" ref="I220:I266" si="38">H220-J220*10000</f>
        <v>73411.576000000001</v>
      </c>
      <c r="J220" s="5">
        <f t="shared" ref="J220:J266" si="39">INT(H220*0.8/10000)</f>
        <v>29</v>
      </c>
      <c r="K220" s="5"/>
      <c r="L220" s="5"/>
      <c r="M220" s="5"/>
      <c r="P220" s="2">
        <f t="shared" si="30"/>
        <v>0</v>
      </c>
    </row>
    <row r="221" spans="1:16">
      <c r="A221" s="5">
        <v>2</v>
      </c>
      <c r="B221" s="5">
        <v>16</v>
      </c>
      <c r="C221" s="5">
        <v>1</v>
      </c>
      <c r="D221" s="5">
        <v>1403</v>
      </c>
      <c r="E221" s="5">
        <v>103.2</v>
      </c>
      <c r="F221" s="5">
        <f t="shared" ref="F221:F242" si="40">F220+15</f>
        <v>3572</v>
      </c>
      <c r="G221" s="8">
        <f t="shared" si="36"/>
        <v>368630.4</v>
      </c>
      <c r="H221" s="8">
        <f t="shared" si="37"/>
        <v>364944.09600000002</v>
      </c>
      <c r="I221" s="8">
        <f t="shared" si="38"/>
        <v>74944.09600000002</v>
      </c>
      <c r="J221" s="5">
        <f t="shared" si="39"/>
        <v>29</v>
      </c>
      <c r="K221" s="5"/>
      <c r="L221" s="5"/>
      <c r="M221" s="5"/>
      <c r="P221" s="2">
        <f t="shared" si="30"/>
        <v>0</v>
      </c>
    </row>
    <row r="222" spans="1:16">
      <c r="A222" s="5">
        <v>3</v>
      </c>
      <c r="B222" s="5">
        <v>16</v>
      </c>
      <c r="C222" s="5">
        <v>1</v>
      </c>
      <c r="D222" s="5">
        <v>1503</v>
      </c>
      <c r="E222" s="5">
        <v>103.2</v>
      </c>
      <c r="F222" s="5">
        <f t="shared" si="40"/>
        <v>3587</v>
      </c>
      <c r="G222" s="8">
        <f t="shared" si="36"/>
        <v>370178.4</v>
      </c>
      <c r="H222" s="8">
        <f t="shared" si="37"/>
        <v>366476.61600000004</v>
      </c>
      <c r="I222" s="8">
        <f t="shared" si="38"/>
        <v>76476.616000000038</v>
      </c>
      <c r="J222" s="5">
        <f t="shared" si="39"/>
        <v>29</v>
      </c>
      <c r="K222" s="5"/>
      <c r="L222" s="5"/>
      <c r="M222" s="5"/>
      <c r="P222" s="2">
        <f t="shared" si="30"/>
        <v>0</v>
      </c>
    </row>
    <row r="223" spans="1:16">
      <c r="A223" s="5">
        <v>4</v>
      </c>
      <c r="B223" s="5">
        <v>16</v>
      </c>
      <c r="C223" s="5">
        <v>1</v>
      </c>
      <c r="D223" s="5">
        <v>1603</v>
      </c>
      <c r="E223" s="5">
        <v>103.2</v>
      </c>
      <c r="F223" s="5">
        <f t="shared" si="40"/>
        <v>3602</v>
      </c>
      <c r="G223" s="8">
        <f t="shared" si="36"/>
        <v>371726.4</v>
      </c>
      <c r="H223" s="8">
        <f t="shared" si="37"/>
        <v>368009.136</v>
      </c>
      <c r="I223" s="8">
        <f t="shared" si="38"/>
        <v>78009.135999999999</v>
      </c>
      <c r="J223" s="5">
        <f t="shared" si="39"/>
        <v>29</v>
      </c>
      <c r="K223" s="5"/>
      <c r="L223" s="5"/>
      <c r="M223" s="5"/>
      <c r="P223" s="2">
        <f t="shared" si="30"/>
        <v>0</v>
      </c>
    </row>
    <row r="224" spans="1:16">
      <c r="A224" s="5">
        <v>5</v>
      </c>
      <c r="B224" s="5">
        <v>16</v>
      </c>
      <c r="C224" s="5">
        <v>1</v>
      </c>
      <c r="D224" s="5">
        <v>1703</v>
      </c>
      <c r="E224" s="5">
        <v>103.2</v>
      </c>
      <c r="F224" s="5">
        <f t="shared" si="40"/>
        <v>3617</v>
      </c>
      <c r="G224" s="8">
        <f t="shared" si="36"/>
        <v>373274.4</v>
      </c>
      <c r="H224" s="8">
        <f t="shared" si="37"/>
        <v>369541.65600000002</v>
      </c>
      <c r="I224" s="8">
        <f t="shared" si="38"/>
        <v>79541.656000000017</v>
      </c>
      <c r="J224" s="5">
        <f t="shared" si="39"/>
        <v>29</v>
      </c>
      <c r="K224" s="5"/>
      <c r="L224" s="5"/>
      <c r="M224" s="5"/>
      <c r="P224" s="2">
        <f t="shared" si="30"/>
        <v>0</v>
      </c>
    </row>
    <row r="225" spans="1:16">
      <c r="A225" s="5">
        <v>6</v>
      </c>
      <c r="B225" s="5">
        <v>16</v>
      </c>
      <c r="C225" s="5">
        <v>1</v>
      </c>
      <c r="D225" s="5">
        <v>1803</v>
      </c>
      <c r="E225" s="5">
        <v>103.2</v>
      </c>
      <c r="F225" s="5">
        <f t="shared" si="40"/>
        <v>3632</v>
      </c>
      <c r="G225" s="8">
        <f t="shared" si="36"/>
        <v>374822.40000000002</v>
      </c>
      <c r="H225" s="8">
        <f t="shared" si="37"/>
        <v>371074.17600000004</v>
      </c>
      <c r="I225" s="8">
        <f t="shared" si="38"/>
        <v>81074.176000000036</v>
      </c>
      <c r="J225" s="5">
        <f t="shared" si="39"/>
        <v>29</v>
      </c>
      <c r="K225" s="5"/>
      <c r="L225" s="5"/>
      <c r="M225" s="5"/>
      <c r="P225" s="2">
        <f t="shared" si="30"/>
        <v>0</v>
      </c>
    </row>
    <row r="226" spans="1:16">
      <c r="A226" s="5">
        <v>7</v>
      </c>
      <c r="B226" s="5">
        <v>16</v>
      </c>
      <c r="C226" s="5">
        <v>1</v>
      </c>
      <c r="D226" s="5">
        <v>1903</v>
      </c>
      <c r="E226" s="5">
        <v>103.2</v>
      </c>
      <c r="F226" s="5">
        <f t="shared" si="40"/>
        <v>3647</v>
      </c>
      <c r="G226" s="8">
        <f t="shared" si="36"/>
        <v>376370.4</v>
      </c>
      <c r="H226" s="8">
        <f t="shared" si="37"/>
        <v>372606.696</v>
      </c>
      <c r="I226" s="8">
        <f t="shared" si="38"/>
        <v>82606.695999999996</v>
      </c>
      <c r="J226" s="5">
        <f t="shared" si="39"/>
        <v>29</v>
      </c>
      <c r="K226" s="5"/>
      <c r="L226" s="5"/>
      <c r="M226" s="5"/>
      <c r="P226" s="2">
        <f t="shared" si="30"/>
        <v>0</v>
      </c>
    </row>
    <row r="227" spans="1:16">
      <c r="A227" s="5">
        <v>8</v>
      </c>
      <c r="B227" s="5">
        <v>16</v>
      </c>
      <c r="C227" s="5">
        <v>1</v>
      </c>
      <c r="D227" s="5">
        <v>2003</v>
      </c>
      <c r="E227" s="5">
        <v>103.2</v>
      </c>
      <c r="F227" s="5">
        <f t="shared" si="40"/>
        <v>3662</v>
      </c>
      <c r="G227" s="8">
        <f t="shared" si="36"/>
        <v>377918.4</v>
      </c>
      <c r="H227" s="8">
        <f t="shared" si="37"/>
        <v>374139.21600000001</v>
      </c>
      <c r="I227" s="8">
        <f t="shared" si="38"/>
        <v>84139.216000000015</v>
      </c>
      <c r="J227" s="5">
        <f t="shared" si="39"/>
        <v>29</v>
      </c>
      <c r="K227" s="5"/>
      <c r="L227" s="5"/>
      <c r="M227" s="5"/>
      <c r="P227" s="2">
        <f t="shared" si="30"/>
        <v>0</v>
      </c>
    </row>
    <row r="228" spans="1:16">
      <c r="A228" s="5">
        <v>9</v>
      </c>
      <c r="B228" s="5">
        <v>16</v>
      </c>
      <c r="C228" s="5">
        <v>1</v>
      </c>
      <c r="D228" s="5">
        <v>2103</v>
      </c>
      <c r="E228" s="5">
        <v>103.2</v>
      </c>
      <c r="F228" s="5">
        <f t="shared" si="40"/>
        <v>3677</v>
      </c>
      <c r="G228" s="8">
        <f t="shared" si="36"/>
        <v>379466.4</v>
      </c>
      <c r="H228" s="8">
        <f t="shared" si="37"/>
        <v>375671.73600000003</v>
      </c>
      <c r="I228" s="8">
        <f t="shared" si="38"/>
        <v>75671.736000000034</v>
      </c>
      <c r="J228" s="5">
        <f t="shared" si="39"/>
        <v>30</v>
      </c>
      <c r="K228" s="5"/>
      <c r="L228" s="5"/>
      <c r="M228" s="5"/>
      <c r="P228" s="2">
        <f t="shared" si="30"/>
        <v>0</v>
      </c>
    </row>
    <row r="229" spans="1:16">
      <c r="A229" s="5">
        <v>10</v>
      </c>
      <c r="B229" s="5">
        <v>16</v>
      </c>
      <c r="C229" s="5">
        <v>1</v>
      </c>
      <c r="D229" s="5">
        <v>2203</v>
      </c>
      <c r="E229" s="5">
        <v>103.2</v>
      </c>
      <c r="F229" s="5">
        <f t="shared" si="40"/>
        <v>3692</v>
      </c>
      <c r="G229" s="8">
        <f t="shared" si="36"/>
        <v>381014.4</v>
      </c>
      <c r="H229" s="8">
        <f t="shared" si="37"/>
        <v>377204.25599999999</v>
      </c>
      <c r="I229" s="8">
        <f t="shared" si="38"/>
        <v>77204.255999999994</v>
      </c>
      <c r="J229" s="5">
        <f t="shared" si="39"/>
        <v>30</v>
      </c>
      <c r="K229" s="5"/>
      <c r="L229" s="5"/>
      <c r="M229" s="5"/>
      <c r="P229" s="2">
        <f t="shared" si="30"/>
        <v>0</v>
      </c>
    </row>
    <row r="230" spans="1:16">
      <c r="A230" s="5">
        <v>11</v>
      </c>
      <c r="B230" s="5">
        <v>16</v>
      </c>
      <c r="C230" s="5">
        <v>1</v>
      </c>
      <c r="D230" s="5">
        <v>2303</v>
      </c>
      <c r="E230" s="5">
        <v>103.2</v>
      </c>
      <c r="F230" s="5">
        <f t="shared" si="40"/>
        <v>3707</v>
      </c>
      <c r="G230" s="8">
        <f t="shared" si="36"/>
        <v>382562.4</v>
      </c>
      <c r="H230" s="8">
        <f t="shared" si="37"/>
        <v>378736.77600000001</v>
      </c>
      <c r="I230" s="8">
        <f t="shared" si="38"/>
        <v>78736.776000000013</v>
      </c>
      <c r="J230" s="5">
        <f t="shared" si="39"/>
        <v>30</v>
      </c>
      <c r="K230" s="5"/>
      <c r="L230" s="5"/>
      <c r="M230" s="5"/>
      <c r="P230" s="2">
        <f t="shared" si="30"/>
        <v>0</v>
      </c>
    </row>
    <row r="231" spans="1:16">
      <c r="A231" s="5">
        <v>12</v>
      </c>
      <c r="B231" s="5">
        <v>16</v>
      </c>
      <c r="C231" s="5">
        <v>1</v>
      </c>
      <c r="D231" s="5">
        <v>2403</v>
      </c>
      <c r="E231" s="5">
        <v>103.2</v>
      </c>
      <c r="F231" s="5">
        <f t="shared" si="40"/>
        <v>3722</v>
      </c>
      <c r="G231" s="8">
        <f t="shared" si="36"/>
        <v>384110.4</v>
      </c>
      <c r="H231" s="8">
        <f t="shared" si="37"/>
        <v>380269.29600000003</v>
      </c>
      <c r="I231" s="8">
        <f t="shared" si="38"/>
        <v>80269.296000000031</v>
      </c>
      <c r="J231" s="5">
        <f t="shared" si="39"/>
        <v>30</v>
      </c>
      <c r="K231" s="5"/>
      <c r="L231" s="5"/>
      <c r="M231" s="5"/>
      <c r="P231" s="2">
        <f t="shared" si="30"/>
        <v>0</v>
      </c>
    </row>
    <row r="232" spans="1:16">
      <c r="A232" s="5">
        <v>13</v>
      </c>
      <c r="B232" s="5">
        <v>16</v>
      </c>
      <c r="C232" s="5">
        <v>1</v>
      </c>
      <c r="D232" s="5">
        <v>2503</v>
      </c>
      <c r="E232" s="5">
        <v>103.2</v>
      </c>
      <c r="F232" s="5">
        <f t="shared" si="40"/>
        <v>3737</v>
      </c>
      <c r="G232" s="8">
        <f t="shared" si="36"/>
        <v>385658.4</v>
      </c>
      <c r="H232" s="8">
        <f t="shared" si="37"/>
        <v>381801.81599999999</v>
      </c>
      <c r="I232" s="8">
        <f t="shared" si="38"/>
        <v>81801.815999999992</v>
      </c>
      <c r="J232" s="5">
        <f t="shared" si="39"/>
        <v>30</v>
      </c>
      <c r="K232" s="5"/>
      <c r="L232" s="5"/>
      <c r="M232" s="5"/>
      <c r="P232" s="2">
        <f t="shared" si="30"/>
        <v>0</v>
      </c>
    </row>
    <row r="233" spans="1:16">
      <c r="A233" s="5">
        <v>14</v>
      </c>
      <c r="B233" s="5">
        <v>16</v>
      </c>
      <c r="C233" s="5">
        <v>1</v>
      </c>
      <c r="D233" s="5">
        <v>2603</v>
      </c>
      <c r="E233" s="5">
        <v>103.2</v>
      </c>
      <c r="F233" s="5">
        <f t="shared" si="40"/>
        <v>3752</v>
      </c>
      <c r="G233" s="8">
        <f t="shared" si="36"/>
        <v>387206.40000000002</v>
      </c>
      <c r="H233" s="8">
        <f t="shared" si="37"/>
        <v>383334.33600000001</v>
      </c>
      <c r="I233" s="8">
        <f t="shared" si="38"/>
        <v>83334.33600000001</v>
      </c>
      <c r="J233" s="5">
        <f t="shared" si="39"/>
        <v>30</v>
      </c>
      <c r="K233" s="5"/>
      <c r="L233" s="5"/>
      <c r="M233" s="5"/>
      <c r="P233" s="2">
        <f t="shared" si="30"/>
        <v>0</v>
      </c>
    </row>
    <row r="234" spans="1:16">
      <c r="A234" s="5">
        <v>15</v>
      </c>
      <c r="B234" s="5">
        <v>16</v>
      </c>
      <c r="C234" s="5">
        <v>1</v>
      </c>
      <c r="D234" s="5">
        <v>2703</v>
      </c>
      <c r="E234" s="5">
        <v>103.2</v>
      </c>
      <c r="F234" s="5">
        <f t="shared" si="40"/>
        <v>3767</v>
      </c>
      <c r="G234" s="8">
        <f t="shared" si="36"/>
        <v>388754.4</v>
      </c>
      <c r="H234" s="8">
        <f t="shared" si="37"/>
        <v>384866.85600000003</v>
      </c>
      <c r="I234" s="8">
        <f t="shared" si="38"/>
        <v>84866.856000000029</v>
      </c>
      <c r="J234" s="5">
        <f t="shared" si="39"/>
        <v>30</v>
      </c>
      <c r="K234" s="5"/>
      <c r="L234" s="5"/>
      <c r="M234" s="5"/>
      <c r="P234" s="2">
        <f t="shared" si="30"/>
        <v>0</v>
      </c>
    </row>
    <row r="235" spans="1:16">
      <c r="A235" s="5">
        <v>16</v>
      </c>
      <c r="B235" s="5">
        <v>16</v>
      </c>
      <c r="C235" s="5">
        <v>1</v>
      </c>
      <c r="D235" s="5">
        <v>2803</v>
      </c>
      <c r="E235" s="5">
        <v>104.33</v>
      </c>
      <c r="F235" s="5">
        <f t="shared" si="40"/>
        <v>3782</v>
      </c>
      <c r="G235" s="8">
        <f t="shared" si="36"/>
        <v>394576.06</v>
      </c>
      <c r="H235" s="8">
        <f t="shared" si="37"/>
        <v>390630.29940000002</v>
      </c>
      <c r="I235" s="8">
        <f t="shared" si="38"/>
        <v>80630.299400000018</v>
      </c>
      <c r="J235" s="5">
        <f t="shared" si="39"/>
        <v>31</v>
      </c>
      <c r="K235" s="5"/>
      <c r="L235" s="5"/>
      <c r="M235" s="5"/>
      <c r="P235" s="2">
        <f t="shared" si="30"/>
        <v>0</v>
      </c>
    </row>
    <row r="236" spans="1:16">
      <c r="A236" s="5">
        <v>17</v>
      </c>
      <c r="B236" s="5">
        <v>16</v>
      </c>
      <c r="C236" s="5">
        <v>1</v>
      </c>
      <c r="D236" s="5">
        <v>2903</v>
      </c>
      <c r="E236" s="5">
        <v>104.33</v>
      </c>
      <c r="F236" s="5">
        <f t="shared" si="40"/>
        <v>3797</v>
      </c>
      <c r="G236" s="8">
        <f t="shared" si="36"/>
        <v>396141.01</v>
      </c>
      <c r="H236" s="8">
        <f t="shared" si="37"/>
        <v>392179.59990000003</v>
      </c>
      <c r="I236" s="8">
        <f t="shared" si="38"/>
        <v>82179.59990000003</v>
      </c>
      <c r="J236" s="5">
        <f t="shared" si="39"/>
        <v>31</v>
      </c>
      <c r="K236" s="5"/>
      <c r="L236" s="5"/>
      <c r="M236" s="5"/>
      <c r="P236" s="2">
        <f t="shared" si="30"/>
        <v>0</v>
      </c>
    </row>
    <row r="237" spans="1:16">
      <c r="A237" s="5">
        <v>18</v>
      </c>
      <c r="B237" s="5">
        <v>16</v>
      </c>
      <c r="C237" s="5">
        <v>1</v>
      </c>
      <c r="D237" s="5">
        <v>3003</v>
      </c>
      <c r="E237" s="5">
        <v>104.33</v>
      </c>
      <c r="F237" s="5">
        <v>3377</v>
      </c>
      <c r="G237" s="8">
        <f t="shared" si="36"/>
        <v>352322.41</v>
      </c>
      <c r="H237" s="8">
        <f t="shared" si="37"/>
        <v>348799.18589999998</v>
      </c>
      <c r="I237" s="8">
        <f t="shared" si="38"/>
        <v>78799.185899999982</v>
      </c>
      <c r="J237" s="5">
        <f t="shared" si="39"/>
        <v>27</v>
      </c>
      <c r="K237" s="5"/>
      <c r="L237" s="5"/>
      <c r="M237" s="5"/>
      <c r="P237" s="2">
        <f t="shared" si="30"/>
        <v>0</v>
      </c>
    </row>
    <row r="238" spans="1:16">
      <c r="A238" s="5">
        <v>19</v>
      </c>
      <c r="B238" s="5">
        <v>14</v>
      </c>
      <c r="C238" s="5">
        <v>1</v>
      </c>
      <c r="D238" s="5">
        <v>102</v>
      </c>
      <c r="E238" s="5">
        <v>102.9</v>
      </c>
      <c r="F238" s="5">
        <v>3348</v>
      </c>
      <c r="G238" s="8">
        <f t="shared" si="36"/>
        <v>344509.2</v>
      </c>
      <c r="H238" s="8">
        <f t="shared" si="37"/>
        <v>341064.10800000001</v>
      </c>
      <c r="I238" s="8">
        <f t="shared" si="38"/>
        <v>71064.108000000007</v>
      </c>
      <c r="J238" s="5">
        <f t="shared" si="39"/>
        <v>27</v>
      </c>
      <c r="K238" s="5"/>
      <c r="L238" s="5"/>
      <c r="M238" s="5"/>
      <c r="P238" s="2">
        <f t="shared" si="30"/>
        <v>0</v>
      </c>
    </row>
    <row r="239" spans="1:16">
      <c r="A239" s="5">
        <v>20</v>
      </c>
      <c r="B239" s="5">
        <v>14</v>
      </c>
      <c r="C239" s="5">
        <v>1</v>
      </c>
      <c r="D239" s="5">
        <v>202</v>
      </c>
      <c r="E239" s="5">
        <v>102.9</v>
      </c>
      <c r="F239" s="5">
        <f t="shared" si="40"/>
        <v>3363</v>
      </c>
      <c r="G239" s="8">
        <f t="shared" si="36"/>
        <v>346052.7</v>
      </c>
      <c r="H239" s="8">
        <f t="shared" si="37"/>
        <v>342592.17300000001</v>
      </c>
      <c r="I239" s="8">
        <f t="shared" si="38"/>
        <v>72592.17300000001</v>
      </c>
      <c r="J239" s="5">
        <f t="shared" si="39"/>
        <v>27</v>
      </c>
      <c r="K239" s="5"/>
      <c r="L239" s="5"/>
      <c r="M239" s="5"/>
      <c r="P239" s="2">
        <f t="shared" si="30"/>
        <v>0</v>
      </c>
    </row>
    <row r="240" spans="1:16">
      <c r="A240" s="5">
        <v>21</v>
      </c>
      <c r="B240" s="5">
        <v>14</v>
      </c>
      <c r="C240" s="5">
        <v>1</v>
      </c>
      <c r="D240" s="5">
        <v>302</v>
      </c>
      <c r="E240" s="5">
        <v>102.9</v>
      </c>
      <c r="F240" s="5">
        <f t="shared" si="40"/>
        <v>3378</v>
      </c>
      <c r="G240" s="8">
        <f t="shared" si="36"/>
        <v>347596.2</v>
      </c>
      <c r="H240" s="8">
        <f t="shared" si="37"/>
        <v>344120.23800000001</v>
      </c>
      <c r="I240" s="8">
        <f t="shared" si="38"/>
        <v>74120.238000000012</v>
      </c>
      <c r="J240" s="5">
        <f t="shared" si="39"/>
        <v>27</v>
      </c>
      <c r="K240" s="5"/>
      <c r="L240" s="5"/>
      <c r="M240" s="5"/>
      <c r="P240" s="2">
        <f t="shared" si="30"/>
        <v>0</v>
      </c>
    </row>
    <row r="241" spans="1:16">
      <c r="A241" s="5">
        <v>22</v>
      </c>
      <c r="B241" s="5">
        <v>14</v>
      </c>
      <c r="C241" s="5">
        <v>1</v>
      </c>
      <c r="D241" s="5">
        <v>402</v>
      </c>
      <c r="E241" s="5">
        <v>102.9</v>
      </c>
      <c r="F241" s="5">
        <f t="shared" si="40"/>
        <v>3393</v>
      </c>
      <c r="G241" s="8">
        <f t="shared" si="36"/>
        <v>349139.7</v>
      </c>
      <c r="H241" s="8">
        <f t="shared" si="37"/>
        <v>345648.30300000001</v>
      </c>
      <c r="I241" s="8">
        <f t="shared" si="38"/>
        <v>75648.303000000014</v>
      </c>
      <c r="J241" s="5">
        <f t="shared" si="39"/>
        <v>27</v>
      </c>
      <c r="K241" s="5"/>
      <c r="L241" s="5"/>
      <c r="M241" s="5"/>
      <c r="P241" s="2">
        <f t="shared" si="30"/>
        <v>0</v>
      </c>
    </row>
    <row r="242" spans="1:16">
      <c r="A242" s="5">
        <v>23</v>
      </c>
      <c r="B242" s="5">
        <v>14</v>
      </c>
      <c r="C242" s="5">
        <v>1</v>
      </c>
      <c r="D242" s="5">
        <v>502</v>
      </c>
      <c r="E242" s="5">
        <v>102.9</v>
      </c>
      <c r="F242" s="5">
        <f t="shared" si="40"/>
        <v>3408</v>
      </c>
      <c r="G242" s="8">
        <f t="shared" si="36"/>
        <v>350683.2</v>
      </c>
      <c r="H242" s="8">
        <f t="shared" si="37"/>
        <v>347176.36800000002</v>
      </c>
      <c r="I242" s="8">
        <f t="shared" si="38"/>
        <v>77176.368000000017</v>
      </c>
      <c r="J242" s="5">
        <f t="shared" si="39"/>
        <v>27</v>
      </c>
      <c r="K242" s="5"/>
      <c r="L242" s="5"/>
      <c r="M242" s="5"/>
      <c r="P242" s="2">
        <f t="shared" si="30"/>
        <v>0</v>
      </c>
    </row>
    <row r="243" spans="1:16">
      <c r="A243" s="5">
        <v>24</v>
      </c>
      <c r="B243" s="5">
        <v>14</v>
      </c>
      <c r="C243" s="5">
        <v>1</v>
      </c>
      <c r="D243" s="5">
        <v>602</v>
      </c>
      <c r="E243" s="5">
        <v>102.9</v>
      </c>
      <c r="F243" s="5">
        <f t="shared" ref="F243:F266" si="41">F242+15</f>
        <v>3423</v>
      </c>
      <c r="G243" s="8">
        <f t="shared" si="36"/>
        <v>352226.7</v>
      </c>
      <c r="H243" s="8">
        <f t="shared" si="37"/>
        <v>348704.43300000002</v>
      </c>
      <c r="I243" s="8">
        <f t="shared" si="38"/>
        <v>78704.433000000019</v>
      </c>
      <c r="J243" s="5">
        <f t="shared" si="39"/>
        <v>27</v>
      </c>
      <c r="K243" s="5"/>
      <c r="L243" s="5"/>
      <c r="M243" s="5"/>
      <c r="P243" s="2">
        <f t="shared" si="30"/>
        <v>0</v>
      </c>
    </row>
    <row r="244" spans="1:16">
      <c r="A244" s="5">
        <v>25</v>
      </c>
      <c r="B244" s="5">
        <v>14</v>
      </c>
      <c r="C244" s="5">
        <v>1</v>
      </c>
      <c r="D244" s="5">
        <v>702</v>
      </c>
      <c r="E244" s="5">
        <v>102.9</v>
      </c>
      <c r="F244" s="5">
        <f t="shared" si="41"/>
        <v>3438</v>
      </c>
      <c r="G244" s="8">
        <f t="shared" si="36"/>
        <v>353770.2</v>
      </c>
      <c r="H244" s="8">
        <f t="shared" si="37"/>
        <v>350232.49800000002</v>
      </c>
      <c r="I244" s="8">
        <f t="shared" si="38"/>
        <v>70232.498000000021</v>
      </c>
      <c r="J244" s="5">
        <f t="shared" si="39"/>
        <v>28</v>
      </c>
      <c r="K244" s="5"/>
      <c r="L244" s="5"/>
      <c r="M244" s="5"/>
      <c r="P244" s="2">
        <f t="shared" si="30"/>
        <v>0</v>
      </c>
    </row>
    <row r="245" spans="1:16">
      <c r="A245" s="5">
        <v>26</v>
      </c>
      <c r="B245" s="5">
        <v>14</v>
      </c>
      <c r="C245" s="5">
        <v>1</v>
      </c>
      <c r="D245" s="5">
        <v>802</v>
      </c>
      <c r="E245" s="5">
        <v>102.9</v>
      </c>
      <c r="F245" s="5">
        <f t="shared" si="41"/>
        <v>3453</v>
      </c>
      <c r="G245" s="8">
        <f t="shared" si="36"/>
        <v>355313.7</v>
      </c>
      <c r="H245" s="8">
        <f t="shared" si="37"/>
        <v>351760.56300000002</v>
      </c>
      <c r="I245" s="8">
        <f t="shared" si="38"/>
        <v>71760.563000000024</v>
      </c>
      <c r="J245" s="5">
        <f t="shared" si="39"/>
        <v>28</v>
      </c>
      <c r="K245" s="5"/>
      <c r="L245" s="5"/>
      <c r="M245" s="5"/>
      <c r="P245" s="2">
        <f t="shared" si="30"/>
        <v>0</v>
      </c>
    </row>
    <row r="246" spans="1:16">
      <c r="A246" s="5">
        <v>27</v>
      </c>
      <c r="B246" s="5">
        <v>14</v>
      </c>
      <c r="C246" s="5">
        <v>1</v>
      </c>
      <c r="D246" s="5">
        <v>902</v>
      </c>
      <c r="E246" s="5">
        <v>102.9</v>
      </c>
      <c r="F246" s="5">
        <f t="shared" si="41"/>
        <v>3468</v>
      </c>
      <c r="G246" s="8">
        <f t="shared" si="36"/>
        <v>356857.2</v>
      </c>
      <c r="H246" s="8">
        <f t="shared" si="37"/>
        <v>353288.62800000003</v>
      </c>
      <c r="I246" s="8">
        <f t="shared" si="38"/>
        <v>73288.628000000026</v>
      </c>
      <c r="J246" s="5">
        <f t="shared" si="39"/>
        <v>28</v>
      </c>
      <c r="K246" s="5"/>
      <c r="L246" s="5"/>
      <c r="M246" s="5"/>
      <c r="P246" s="2">
        <f t="shared" si="30"/>
        <v>0</v>
      </c>
    </row>
    <row r="247" spans="1:16">
      <c r="A247" s="5">
        <v>28</v>
      </c>
      <c r="B247" s="5">
        <v>14</v>
      </c>
      <c r="C247" s="5">
        <v>1</v>
      </c>
      <c r="D247" s="5">
        <v>1002</v>
      </c>
      <c r="E247" s="5">
        <v>102.9</v>
      </c>
      <c r="F247" s="5">
        <f t="shared" si="41"/>
        <v>3483</v>
      </c>
      <c r="G247" s="8">
        <f t="shared" si="36"/>
        <v>358400.7</v>
      </c>
      <c r="H247" s="8">
        <f t="shared" si="37"/>
        <v>354816.69300000003</v>
      </c>
      <c r="I247" s="8">
        <f t="shared" si="38"/>
        <v>74816.693000000028</v>
      </c>
      <c r="J247" s="5">
        <f t="shared" si="39"/>
        <v>28</v>
      </c>
      <c r="K247" s="5"/>
      <c r="L247" s="5"/>
      <c r="M247" s="5"/>
      <c r="P247" s="2">
        <f t="shared" si="30"/>
        <v>0</v>
      </c>
    </row>
    <row r="248" spans="1:16">
      <c r="A248" s="5">
        <v>29</v>
      </c>
      <c r="B248" s="5">
        <v>14</v>
      </c>
      <c r="C248" s="5">
        <v>1</v>
      </c>
      <c r="D248" s="5">
        <v>1102</v>
      </c>
      <c r="E248" s="5">
        <v>102.9</v>
      </c>
      <c r="F248" s="5">
        <f t="shared" si="41"/>
        <v>3498</v>
      </c>
      <c r="G248" s="8">
        <f t="shared" si="36"/>
        <v>359944.2</v>
      </c>
      <c r="H248" s="8">
        <f t="shared" si="37"/>
        <v>356344.75800000003</v>
      </c>
      <c r="I248" s="8">
        <f t="shared" si="38"/>
        <v>76344.758000000031</v>
      </c>
      <c r="J248" s="5">
        <f t="shared" si="39"/>
        <v>28</v>
      </c>
      <c r="K248" s="5"/>
      <c r="L248" s="5"/>
      <c r="M248" s="5"/>
      <c r="P248" s="2">
        <f t="shared" si="30"/>
        <v>0</v>
      </c>
    </row>
    <row r="249" spans="1:16">
      <c r="A249" s="5">
        <v>30</v>
      </c>
      <c r="B249" s="5">
        <v>14</v>
      </c>
      <c r="C249" s="5">
        <v>1</v>
      </c>
      <c r="D249" s="5">
        <v>1202</v>
      </c>
      <c r="E249" s="5">
        <v>102.9</v>
      </c>
      <c r="F249" s="5">
        <f t="shared" si="41"/>
        <v>3513</v>
      </c>
      <c r="G249" s="8">
        <f t="shared" si="36"/>
        <v>361487.7</v>
      </c>
      <c r="H249" s="8">
        <f t="shared" si="37"/>
        <v>357872.82300000003</v>
      </c>
      <c r="I249" s="8">
        <f t="shared" si="38"/>
        <v>77872.823000000033</v>
      </c>
      <c r="J249" s="5">
        <f t="shared" si="39"/>
        <v>28</v>
      </c>
      <c r="K249" s="5"/>
      <c r="L249" s="5"/>
      <c r="M249" s="5"/>
      <c r="P249" s="2">
        <f t="shared" si="30"/>
        <v>0</v>
      </c>
    </row>
    <row r="250" spans="1:16">
      <c r="A250" s="5">
        <v>31</v>
      </c>
      <c r="B250" s="5">
        <v>14</v>
      </c>
      <c r="C250" s="5">
        <v>1</v>
      </c>
      <c r="D250" s="5">
        <v>1302</v>
      </c>
      <c r="E250" s="5">
        <v>102.9</v>
      </c>
      <c r="F250" s="5">
        <f t="shared" si="41"/>
        <v>3528</v>
      </c>
      <c r="G250" s="8">
        <f t="shared" si="36"/>
        <v>363031.2</v>
      </c>
      <c r="H250" s="8">
        <f t="shared" si="37"/>
        <v>359400.88800000004</v>
      </c>
      <c r="I250" s="8">
        <f t="shared" si="38"/>
        <v>79400.888000000035</v>
      </c>
      <c r="J250" s="5">
        <f t="shared" si="39"/>
        <v>28</v>
      </c>
      <c r="K250" s="5"/>
      <c r="L250" s="5"/>
      <c r="M250" s="5"/>
      <c r="P250" s="2">
        <f t="shared" si="30"/>
        <v>0</v>
      </c>
    </row>
    <row r="251" spans="1:16">
      <c r="A251" s="5">
        <v>32</v>
      </c>
      <c r="B251" s="5">
        <v>14</v>
      </c>
      <c r="C251" s="5">
        <v>1</v>
      </c>
      <c r="D251" s="5">
        <v>1402</v>
      </c>
      <c r="E251" s="5">
        <v>102.9</v>
      </c>
      <c r="F251" s="5">
        <f t="shared" si="41"/>
        <v>3543</v>
      </c>
      <c r="G251" s="8">
        <f t="shared" si="36"/>
        <v>364574.7</v>
      </c>
      <c r="H251" s="8">
        <f t="shared" si="37"/>
        <v>360928.95299999998</v>
      </c>
      <c r="I251" s="8">
        <f t="shared" si="38"/>
        <v>80928.95299999998</v>
      </c>
      <c r="J251" s="5">
        <f t="shared" si="39"/>
        <v>28</v>
      </c>
      <c r="K251" s="5"/>
      <c r="L251" s="5"/>
      <c r="M251" s="5"/>
      <c r="P251" s="2">
        <f t="shared" si="30"/>
        <v>0</v>
      </c>
    </row>
    <row r="252" spans="1:16">
      <c r="A252" s="5">
        <v>33</v>
      </c>
      <c r="B252" s="5">
        <v>14</v>
      </c>
      <c r="C252" s="5">
        <v>1</v>
      </c>
      <c r="D252" s="5">
        <v>1502</v>
      </c>
      <c r="E252" s="5">
        <v>102.9</v>
      </c>
      <c r="F252" s="5">
        <f t="shared" si="41"/>
        <v>3558</v>
      </c>
      <c r="G252" s="8">
        <f t="shared" si="36"/>
        <v>366118.2</v>
      </c>
      <c r="H252" s="8">
        <f t="shared" si="37"/>
        <v>362457.01799999998</v>
      </c>
      <c r="I252" s="8">
        <f t="shared" si="38"/>
        <v>82457.017999999982</v>
      </c>
      <c r="J252" s="5">
        <f t="shared" si="39"/>
        <v>28</v>
      </c>
      <c r="K252" s="5"/>
      <c r="L252" s="5"/>
      <c r="M252" s="5"/>
      <c r="P252" s="2">
        <f t="shared" si="30"/>
        <v>0</v>
      </c>
    </row>
    <row r="253" spans="1:16">
      <c r="A253" s="5">
        <v>34</v>
      </c>
      <c r="B253" s="5">
        <v>14</v>
      </c>
      <c r="C253" s="5">
        <v>1</v>
      </c>
      <c r="D253" s="5">
        <v>1602</v>
      </c>
      <c r="E253" s="5">
        <v>102.9</v>
      </c>
      <c r="F253" s="5">
        <f t="shared" si="41"/>
        <v>3573</v>
      </c>
      <c r="G253" s="8">
        <f t="shared" si="36"/>
        <v>367661.7</v>
      </c>
      <c r="H253" s="8">
        <f t="shared" si="37"/>
        <v>363985.08299999998</v>
      </c>
      <c r="I253" s="8">
        <f t="shared" si="38"/>
        <v>73985.082999999984</v>
      </c>
      <c r="J253" s="5">
        <f t="shared" si="39"/>
        <v>29</v>
      </c>
      <c r="K253" s="5"/>
      <c r="L253" s="5"/>
      <c r="M253" s="5"/>
      <c r="P253" s="2">
        <f t="shared" si="30"/>
        <v>0</v>
      </c>
    </row>
    <row r="254" spans="1:16">
      <c r="A254" s="5">
        <v>35</v>
      </c>
      <c r="B254" s="5">
        <v>14</v>
      </c>
      <c r="C254" s="5">
        <v>1</v>
      </c>
      <c r="D254" s="5">
        <v>1702</v>
      </c>
      <c r="E254" s="5">
        <v>102.9</v>
      </c>
      <c r="F254" s="5">
        <f t="shared" si="41"/>
        <v>3588</v>
      </c>
      <c r="G254" s="8">
        <f t="shared" si="36"/>
        <v>369205.2</v>
      </c>
      <c r="H254" s="8">
        <f t="shared" si="37"/>
        <v>365513.14799999999</v>
      </c>
      <c r="I254" s="8">
        <f t="shared" si="38"/>
        <v>75513.147999999986</v>
      </c>
      <c r="J254" s="5">
        <f t="shared" si="39"/>
        <v>29</v>
      </c>
      <c r="K254" s="5"/>
      <c r="L254" s="5"/>
      <c r="M254" s="5"/>
      <c r="P254" s="2">
        <f t="shared" si="30"/>
        <v>0</v>
      </c>
    </row>
    <row r="255" spans="1:16">
      <c r="A255" s="5">
        <v>36</v>
      </c>
      <c r="B255" s="5">
        <v>14</v>
      </c>
      <c r="C255" s="5">
        <v>1</v>
      </c>
      <c r="D255" s="5">
        <v>1802</v>
      </c>
      <c r="E255" s="5">
        <v>102.9</v>
      </c>
      <c r="F255" s="5">
        <f t="shared" si="41"/>
        <v>3603</v>
      </c>
      <c r="G255" s="8">
        <f t="shared" si="36"/>
        <v>370748.7</v>
      </c>
      <c r="H255" s="8">
        <f t="shared" si="37"/>
        <v>367041.21299999999</v>
      </c>
      <c r="I255" s="8">
        <f t="shared" si="38"/>
        <v>77041.212999999989</v>
      </c>
      <c r="J255" s="5">
        <f t="shared" si="39"/>
        <v>29</v>
      </c>
      <c r="K255" s="5"/>
      <c r="L255" s="5"/>
      <c r="M255" s="5"/>
      <c r="P255" s="2">
        <f t="shared" si="30"/>
        <v>0</v>
      </c>
    </row>
    <row r="256" spans="1:16">
      <c r="A256" s="5">
        <v>37</v>
      </c>
      <c r="B256" s="5">
        <v>14</v>
      </c>
      <c r="C256" s="5">
        <v>1</v>
      </c>
      <c r="D256" s="5">
        <v>1902</v>
      </c>
      <c r="E256" s="5">
        <v>102.9</v>
      </c>
      <c r="F256" s="5">
        <f t="shared" si="41"/>
        <v>3618</v>
      </c>
      <c r="G256" s="8">
        <f t="shared" si="36"/>
        <v>372292.2</v>
      </c>
      <c r="H256" s="8">
        <f t="shared" si="37"/>
        <v>368569.27799999999</v>
      </c>
      <c r="I256" s="8">
        <f t="shared" si="38"/>
        <v>78569.277999999991</v>
      </c>
      <c r="J256" s="5">
        <f t="shared" si="39"/>
        <v>29</v>
      </c>
      <c r="K256" s="5"/>
      <c r="L256" s="5"/>
      <c r="M256" s="5"/>
      <c r="P256" s="2">
        <f t="shared" si="30"/>
        <v>0</v>
      </c>
    </row>
    <row r="257" spans="1:16">
      <c r="A257" s="5">
        <v>38</v>
      </c>
      <c r="B257" s="5">
        <v>14</v>
      </c>
      <c r="C257" s="5">
        <v>1</v>
      </c>
      <c r="D257" s="5">
        <v>2002</v>
      </c>
      <c r="E257" s="5">
        <v>102.9</v>
      </c>
      <c r="F257" s="5">
        <f t="shared" si="41"/>
        <v>3633</v>
      </c>
      <c r="G257" s="8">
        <f t="shared" si="36"/>
        <v>373835.7</v>
      </c>
      <c r="H257" s="8">
        <f t="shared" si="37"/>
        <v>370097.34299999999</v>
      </c>
      <c r="I257" s="8">
        <f t="shared" si="38"/>
        <v>80097.342999999993</v>
      </c>
      <c r="J257" s="5">
        <f t="shared" si="39"/>
        <v>29</v>
      </c>
      <c r="K257" s="5"/>
      <c r="L257" s="5"/>
      <c r="M257" s="5"/>
      <c r="P257" s="2">
        <f t="shared" si="30"/>
        <v>0</v>
      </c>
    </row>
    <row r="258" spans="1:16">
      <c r="A258" s="5">
        <v>39</v>
      </c>
      <c r="B258" s="5">
        <v>14</v>
      </c>
      <c r="C258" s="5">
        <v>1</v>
      </c>
      <c r="D258" s="5">
        <v>2102</v>
      </c>
      <c r="E258" s="5">
        <v>102.9</v>
      </c>
      <c r="F258" s="5">
        <f t="shared" si="41"/>
        <v>3648</v>
      </c>
      <c r="G258" s="8">
        <f t="shared" si="36"/>
        <v>375379.20000000001</v>
      </c>
      <c r="H258" s="8">
        <f t="shared" si="37"/>
        <v>371625.408</v>
      </c>
      <c r="I258" s="8">
        <f t="shared" si="38"/>
        <v>81625.407999999996</v>
      </c>
      <c r="J258" s="5">
        <f t="shared" si="39"/>
        <v>29</v>
      </c>
      <c r="K258" s="5"/>
      <c r="L258" s="5"/>
      <c r="M258" s="5"/>
      <c r="P258" s="2">
        <f t="shared" si="30"/>
        <v>0</v>
      </c>
    </row>
    <row r="259" spans="1:16">
      <c r="A259" s="5">
        <v>40</v>
      </c>
      <c r="B259" s="5">
        <v>14</v>
      </c>
      <c r="C259" s="5">
        <v>1</v>
      </c>
      <c r="D259" s="5">
        <v>2202</v>
      </c>
      <c r="E259" s="5">
        <v>102.9</v>
      </c>
      <c r="F259" s="5">
        <f t="shared" si="41"/>
        <v>3663</v>
      </c>
      <c r="G259" s="8">
        <f t="shared" si="36"/>
        <v>376922.7</v>
      </c>
      <c r="H259" s="8">
        <f t="shared" si="37"/>
        <v>373153.473</v>
      </c>
      <c r="I259" s="8">
        <f t="shared" si="38"/>
        <v>83153.472999999998</v>
      </c>
      <c r="J259" s="5">
        <f t="shared" si="39"/>
        <v>29</v>
      </c>
      <c r="K259" s="5"/>
      <c r="L259" s="5"/>
      <c r="M259" s="5"/>
      <c r="P259" s="2">
        <f t="shared" si="30"/>
        <v>0</v>
      </c>
    </row>
    <row r="260" spans="1:16">
      <c r="A260" s="5">
        <v>41</v>
      </c>
      <c r="B260" s="5">
        <v>14</v>
      </c>
      <c r="C260" s="5">
        <v>1</v>
      </c>
      <c r="D260" s="5">
        <v>2302</v>
      </c>
      <c r="E260" s="5">
        <v>102.9</v>
      </c>
      <c r="F260" s="5">
        <f t="shared" si="41"/>
        <v>3678</v>
      </c>
      <c r="G260" s="8">
        <f t="shared" si="36"/>
        <v>378466.2</v>
      </c>
      <c r="H260" s="8">
        <f t="shared" si="37"/>
        <v>374681.538</v>
      </c>
      <c r="I260" s="8">
        <f t="shared" si="38"/>
        <v>84681.538</v>
      </c>
      <c r="J260" s="5">
        <f t="shared" si="39"/>
        <v>29</v>
      </c>
      <c r="K260" s="5"/>
      <c r="L260" s="5"/>
      <c r="M260" s="5"/>
      <c r="P260" s="2">
        <f t="shared" ref="P260:P309" si="42">H260-I260-J260*10000</f>
        <v>0</v>
      </c>
    </row>
    <row r="261" spans="1:16">
      <c r="A261" s="5">
        <v>42</v>
      </c>
      <c r="B261" s="5">
        <v>14</v>
      </c>
      <c r="C261" s="5">
        <v>1</v>
      </c>
      <c r="D261" s="5">
        <v>2402</v>
      </c>
      <c r="E261" s="5">
        <v>102.9</v>
      </c>
      <c r="F261" s="5">
        <f t="shared" si="41"/>
        <v>3693</v>
      </c>
      <c r="G261" s="8">
        <f t="shared" si="36"/>
        <v>380009.7</v>
      </c>
      <c r="H261" s="8">
        <f t="shared" si="37"/>
        <v>376209.603</v>
      </c>
      <c r="I261" s="8">
        <f t="shared" si="38"/>
        <v>76209.603000000003</v>
      </c>
      <c r="J261" s="5">
        <f t="shared" si="39"/>
        <v>30</v>
      </c>
      <c r="K261" s="5"/>
      <c r="L261" s="5"/>
      <c r="M261" s="5"/>
      <c r="P261" s="2">
        <f t="shared" si="42"/>
        <v>0</v>
      </c>
    </row>
    <row r="262" spans="1:16">
      <c r="A262" s="5">
        <v>43</v>
      </c>
      <c r="B262" s="5">
        <v>14</v>
      </c>
      <c r="C262" s="5">
        <v>1</v>
      </c>
      <c r="D262" s="5">
        <v>2502</v>
      </c>
      <c r="E262" s="5">
        <v>102.9</v>
      </c>
      <c r="F262" s="5">
        <f t="shared" si="41"/>
        <v>3708</v>
      </c>
      <c r="G262" s="8">
        <f t="shared" si="36"/>
        <v>381553.2</v>
      </c>
      <c r="H262" s="8">
        <f t="shared" si="37"/>
        <v>377737.66800000001</v>
      </c>
      <c r="I262" s="8">
        <f t="shared" si="38"/>
        <v>77737.668000000005</v>
      </c>
      <c r="J262" s="5">
        <f t="shared" si="39"/>
        <v>30</v>
      </c>
      <c r="K262" s="5"/>
      <c r="L262" s="5"/>
      <c r="M262" s="5"/>
      <c r="P262" s="2">
        <f t="shared" si="42"/>
        <v>0</v>
      </c>
    </row>
    <row r="263" spans="1:16">
      <c r="A263" s="5">
        <v>44</v>
      </c>
      <c r="B263" s="5">
        <v>14</v>
      </c>
      <c r="C263" s="5">
        <v>1</v>
      </c>
      <c r="D263" s="5">
        <v>2602</v>
      </c>
      <c r="E263" s="5">
        <v>102.9</v>
      </c>
      <c r="F263" s="5">
        <f t="shared" si="41"/>
        <v>3723</v>
      </c>
      <c r="G263" s="8">
        <f t="shared" si="36"/>
        <v>383096.7</v>
      </c>
      <c r="H263" s="8">
        <f t="shared" si="37"/>
        <v>379265.73300000001</v>
      </c>
      <c r="I263" s="8">
        <f t="shared" si="38"/>
        <v>79265.733000000007</v>
      </c>
      <c r="J263" s="5">
        <f t="shared" si="39"/>
        <v>30</v>
      </c>
      <c r="K263" s="5"/>
      <c r="L263" s="5"/>
      <c r="M263" s="5"/>
      <c r="P263" s="2">
        <f t="shared" si="42"/>
        <v>0</v>
      </c>
    </row>
    <row r="264" spans="1:16">
      <c r="A264" s="5">
        <v>45</v>
      </c>
      <c r="B264" s="5">
        <v>14</v>
      </c>
      <c r="C264" s="5">
        <v>1</v>
      </c>
      <c r="D264" s="5">
        <v>2702</v>
      </c>
      <c r="E264" s="5">
        <v>102.9</v>
      </c>
      <c r="F264" s="5">
        <f t="shared" si="41"/>
        <v>3738</v>
      </c>
      <c r="G264" s="8">
        <f t="shared" si="36"/>
        <v>384640.2</v>
      </c>
      <c r="H264" s="8">
        <f t="shared" si="37"/>
        <v>380793.79800000001</v>
      </c>
      <c r="I264" s="8">
        <f t="shared" si="38"/>
        <v>80793.79800000001</v>
      </c>
      <c r="J264" s="5">
        <f t="shared" si="39"/>
        <v>30</v>
      </c>
      <c r="K264" s="5"/>
      <c r="L264" s="5"/>
      <c r="M264" s="5"/>
      <c r="P264" s="2">
        <f t="shared" si="42"/>
        <v>0</v>
      </c>
    </row>
    <row r="265" spans="1:16">
      <c r="A265" s="5">
        <v>46</v>
      </c>
      <c r="B265" s="5">
        <v>14</v>
      </c>
      <c r="C265" s="5">
        <v>1</v>
      </c>
      <c r="D265" s="5">
        <v>2802</v>
      </c>
      <c r="E265" s="5">
        <v>102.9</v>
      </c>
      <c r="F265" s="5">
        <f t="shared" si="41"/>
        <v>3753</v>
      </c>
      <c r="G265" s="8">
        <f t="shared" si="36"/>
        <v>386183.7</v>
      </c>
      <c r="H265" s="8">
        <f t="shared" si="37"/>
        <v>382321.86300000001</v>
      </c>
      <c r="I265" s="8">
        <f t="shared" si="38"/>
        <v>82321.863000000012</v>
      </c>
      <c r="J265" s="5">
        <f t="shared" si="39"/>
        <v>30</v>
      </c>
      <c r="K265" s="5"/>
      <c r="L265" s="5"/>
      <c r="M265" s="5"/>
      <c r="P265" s="2">
        <f t="shared" si="42"/>
        <v>0</v>
      </c>
    </row>
    <row r="266" spans="1:16">
      <c r="A266" s="5">
        <v>47</v>
      </c>
      <c r="B266" s="5">
        <v>14</v>
      </c>
      <c r="C266" s="5">
        <v>1</v>
      </c>
      <c r="D266" s="5">
        <v>2902</v>
      </c>
      <c r="E266" s="5">
        <v>102.9</v>
      </c>
      <c r="F266" s="5">
        <f t="shared" si="41"/>
        <v>3768</v>
      </c>
      <c r="G266" s="8">
        <f t="shared" si="36"/>
        <v>387727.2</v>
      </c>
      <c r="H266" s="8">
        <f t="shared" si="37"/>
        <v>383849.92800000001</v>
      </c>
      <c r="I266" s="8">
        <f t="shared" si="38"/>
        <v>83849.928000000014</v>
      </c>
      <c r="J266" s="5">
        <f t="shared" si="39"/>
        <v>30</v>
      </c>
      <c r="K266" s="5"/>
      <c r="L266" s="5"/>
      <c r="M266" s="5"/>
      <c r="P266" s="2">
        <f t="shared" si="42"/>
        <v>0</v>
      </c>
    </row>
    <row r="267" spans="1:16">
      <c r="P267" s="2">
        <f t="shared" si="42"/>
        <v>0</v>
      </c>
    </row>
    <row r="268" spans="1:16" ht="19.5">
      <c r="A268" s="19" t="s">
        <v>28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P268" s="2">
        <f t="shared" si="42"/>
        <v>0</v>
      </c>
    </row>
    <row r="269" spans="1:16" ht="29.25">
      <c r="A269" s="3" t="s">
        <v>10</v>
      </c>
      <c r="B269" s="4" t="s">
        <v>11</v>
      </c>
      <c r="C269" s="4" t="s">
        <v>12</v>
      </c>
      <c r="D269" s="4" t="s">
        <v>13</v>
      </c>
      <c r="E269" s="3" t="s">
        <v>14</v>
      </c>
      <c r="F269" s="3" t="s">
        <v>15</v>
      </c>
      <c r="G269" s="3" t="s">
        <v>16</v>
      </c>
      <c r="H269" s="3" t="s">
        <v>17</v>
      </c>
      <c r="I269" s="3" t="s">
        <v>18</v>
      </c>
      <c r="J269" s="3" t="s">
        <v>19</v>
      </c>
      <c r="K269" s="3" t="s">
        <v>20</v>
      </c>
      <c r="L269" s="3" t="s">
        <v>21</v>
      </c>
      <c r="M269" s="3" t="s">
        <v>22</v>
      </c>
      <c r="P269" s="2" t="e">
        <f t="shared" si="42"/>
        <v>#VALUE!</v>
      </c>
    </row>
    <row r="270" spans="1:16">
      <c r="A270" s="5">
        <v>1</v>
      </c>
      <c r="B270" s="5">
        <v>24</v>
      </c>
      <c r="C270" s="5">
        <v>2</v>
      </c>
      <c r="D270" s="7">
        <v>1802</v>
      </c>
      <c r="E270" s="5">
        <v>135.54</v>
      </c>
      <c r="F270" s="5">
        <f>单价表!E20</f>
        <v>3467</v>
      </c>
      <c r="G270" s="8">
        <f t="shared" ref="G270:G284" si="43">E270*F270</f>
        <v>469917.18</v>
      </c>
      <c r="H270" s="8">
        <f t="shared" ref="H270:H284" si="44">G270*0.99</f>
        <v>465218.00819999998</v>
      </c>
      <c r="I270" s="8">
        <f t="shared" ref="I270:I284" si="45">H270-J270*10000</f>
        <v>95218.008199999982</v>
      </c>
      <c r="J270" s="5">
        <f t="shared" ref="J270:J284" si="46">INT(H270*0.8/10000)</f>
        <v>37</v>
      </c>
      <c r="K270" s="5"/>
      <c r="L270" s="5"/>
      <c r="M270" s="5"/>
      <c r="P270" s="2">
        <f t="shared" si="42"/>
        <v>0</v>
      </c>
    </row>
    <row r="271" spans="1:16">
      <c r="A271" s="5">
        <v>2</v>
      </c>
      <c r="B271" s="5">
        <v>20</v>
      </c>
      <c r="C271" s="5">
        <v>1</v>
      </c>
      <c r="D271" s="7">
        <v>101</v>
      </c>
      <c r="E271" s="5">
        <v>135.46</v>
      </c>
      <c r="F271" s="5">
        <f>单价表!E3</f>
        <v>3467</v>
      </c>
      <c r="G271" s="8">
        <f t="shared" si="43"/>
        <v>469639.82</v>
      </c>
      <c r="H271" s="8">
        <f t="shared" si="44"/>
        <v>464943.42180000001</v>
      </c>
      <c r="I271" s="8">
        <f t="shared" si="45"/>
        <v>94943.421800000011</v>
      </c>
      <c r="J271" s="5">
        <f t="shared" si="46"/>
        <v>37</v>
      </c>
      <c r="K271" s="5"/>
      <c r="L271" s="5"/>
      <c r="M271" s="5"/>
      <c r="P271" s="2">
        <f t="shared" si="42"/>
        <v>0</v>
      </c>
    </row>
    <row r="272" spans="1:16">
      <c r="A272" s="5">
        <v>3</v>
      </c>
      <c r="B272" s="5">
        <v>20</v>
      </c>
      <c r="C272" s="5">
        <v>1</v>
      </c>
      <c r="D272" s="7">
        <v>201</v>
      </c>
      <c r="E272" s="5">
        <v>135.46</v>
      </c>
      <c r="F272" s="5">
        <f>F271+15</f>
        <v>3482</v>
      </c>
      <c r="G272" s="8">
        <f t="shared" si="43"/>
        <v>471671.72000000003</v>
      </c>
      <c r="H272" s="8">
        <f t="shared" si="44"/>
        <v>466955.00280000002</v>
      </c>
      <c r="I272" s="8">
        <f t="shared" si="45"/>
        <v>96955.002800000017</v>
      </c>
      <c r="J272" s="5">
        <f t="shared" si="46"/>
        <v>37</v>
      </c>
      <c r="K272" s="5"/>
      <c r="L272" s="5"/>
      <c r="M272" s="5"/>
      <c r="P272" s="2">
        <f t="shared" si="42"/>
        <v>0</v>
      </c>
    </row>
    <row r="273" spans="1:16">
      <c r="A273" s="5">
        <v>4</v>
      </c>
      <c r="B273" s="5">
        <v>20</v>
      </c>
      <c r="C273" s="5">
        <v>1</v>
      </c>
      <c r="D273" s="7">
        <v>301</v>
      </c>
      <c r="E273" s="5">
        <v>135.46</v>
      </c>
      <c r="F273" s="5">
        <f t="shared" ref="F273:F284" si="47">F272+15</f>
        <v>3497</v>
      </c>
      <c r="G273" s="8">
        <f t="shared" si="43"/>
        <v>473703.62000000005</v>
      </c>
      <c r="H273" s="8">
        <f t="shared" si="44"/>
        <v>468966.58380000002</v>
      </c>
      <c r="I273" s="8">
        <f t="shared" si="45"/>
        <v>98966.583800000022</v>
      </c>
      <c r="J273" s="5">
        <f t="shared" si="46"/>
        <v>37</v>
      </c>
      <c r="K273" s="5"/>
      <c r="L273" s="5"/>
      <c r="M273" s="5"/>
      <c r="P273" s="2">
        <f t="shared" si="42"/>
        <v>0</v>
      </c>
    </row>
    <row r="274" spans="1:16">
      <c r="A274" s="5">
        <v>5</v>
      </c>
      <c r="B274" s="5">
        <v>20</v>
      </c>
      <c r="C274" s="5">
        <v>1</v>
      </c>
      <c r="D274" s="7">
        <v>401</v>
      </c>
      <c r="E274" s="5">
        <v>135.46</v>
      </c>
      <c r="F274" s="5">
        <f t="shared" si="47"/>
        <v>3512</v>
      </c>
      <c r="G274" s="8">
        <f t="shared" si="43"/>
        <v>475735.52</v>
      </c>
      <c r="H274" s="8">
        <f t="shared" si="44"/>
        <v>470978.16480000003</v>
      </c>
      <c r="I274" s="8">
        <f t="shared" si="45"/>
        <v>100978.16480000003</v>
      </c>
      <c r="J274" s="5">
        <f t="shared" si="46"/>
        <v>37</v>
      </c>
      <c r="K274" s="5"/>
      <c r="L274" s="5"/>
      <c r="M274" s="5"/>
      <c r="P274" s="2">
        <f t="shared" si="42"/>
        <v>0</v>
      </c>
    </row>
    <row r="275" spans="1:16">
      <c r="A275" s="5">
        <v>6</v>
      </c>
      <c r="B275" s="5">
        <v>20</v>
      </c>
      <c r="C275" s="5">
        <v>1</v>
      </c>
      <c r="D275" s="7">
        <v>501</v>
      </c>
      <c r="E275" s="5">
        <v>135.46</v>
      </c>
      <c r="F275" s="5">
        <f t="shared" si="47"/>
        <v>3527</v>
      </c>
      <c r="G275" s="8">
        <f t="shared" si="43"/>
        <v>477767.42000000004</v>
      </c>
      <c r="H275" s="8">
        <f t="shared" si="44"/>
        <v>472989.74580000003</v>
      </c>
      <c r="I275" s="8">
        <f t="shared" si="45"/>
        <v>102989.74580000003</v>
      </c>
      <c r="J275" s="5">
        <f t="shared" si="46"/>
        <v>37</v>
      </c>
      <c r="K275" s="5"/>
      <c r="L275" s="5"/>
      <c r="M275" s="5"/>
      <c r="P275" s="2">
        <f t="shared" si="42"/>
        <v>0</v>
      </c>
    </row>
    <row r="276" spans="1:16">
      <c r="A276" s="5">
        <v>7</v>
      </c>
      <c r="B276" s="5">
        <v>20</v>
      </c>
      <c r="C276" s="5">
        <v>1</v>
      </c>
      <c r="D276" s="7">
        <v>601</v>
      </c>
      <c r="E276" s="5">
        <v>135.46</v>
      </c>
      <c r="F276" s="5">
        <f t="shared" si="47"/>
        <v>3542</v>
      </c>
      <c r="G276" s="8">
        <f t="shared" si="43"/>
        <v>479799.32</v>
      </c>
      <c r="H276" s="8">
        <f t="shared" si="44"/>
        <v>475001.32679999998</v>
      </c>
      <c r="I276" s="8">
        <f t="shared" si="45"/>
        <v>95001.326799999981</v>
      </c>
      <c r="J276" s="5">
        <f t="shared" si="46"/>
        <v>38</v>
      </c>
      <c r="K276" s="5"/>
      <c r="L276" s="5"/>
      <c r="M276" s="5"/>
      <c r="P276" s="2">
        <f t="shared" si="42"/>
        <v>0</v>
      </c>
    </row>
    <row r="277" spans="1:16">
      <c r="A277" s="5">
        <v>8</v>
      </c>
      <c r="B277" s="5">
        <v>20</v>
      </c>
      <c r="C277" s="5">
        <v>1</v>
      </c>
      <c r="D277" s="7">
        <v>701</v>
      </c>
      <c r="E277" s="5">
        <v>135.46</v>
      </c>
      <c r="F277" s="5">
        <f t="shared" si="47"/>
        <v>3557</v>
      </c>
      <c r="G277" s="8">
        <f t="shared" si="43"/>
        <v>481831.22000000003</v>
      </c>
      <c r="H277" s="8">
        <f t="shared" si="44"/>
        <v>477012.90780000004</v>
      </c>
      <c r="I277" s="8">
        <f t="shared" si="45"/>
        <v>97012.907800000045</v>
      </c>
      <c r="J277" s="5">
        <f t="shared" si="46"/>
        <v>38</v>
      </c>
      <c r="K277" s="5"/>
      <c r="L277" s="5"/>
      <c r="M277" s="5"/>
      <c r="P277" s="2">
        <f t="shared" si="42"/>
        <v>0</v>
      </c>
    </row>
    <row r="278" spans="1:16">
      <c r="A278" s="5">
        <v>9</v>
      </c>
      <c r="B278" s="5">
        <v>20</v>
      </c>
      <c r="C278" s="5">
        <v>1</v>
      </c>
      <c r="D278" s="7">
        <v>801</v>
      </c>
      <c r="E278" s="5">
        <v>135.46</v>
      </c>
      <c r="F278" s="5">
        <f t="shared" si="47"/>
        <v>3572</v>
      </c>
      <c r="G278" s="8">
        <f t="shared" si="43"/>
        <v>483863.12000000005</v>
      </c>
      <c r="H278" s="8">
        <f t="shared" si="44"/>
        <v>479024.48880000005</v>
      </c>
      <c r="I278" s="8">
        <f t="shared" si="45"/>
        <v>99024.48880000005</v>
      </c>
      <c r="J278" s="5">
        <f t="shared" si="46"/>
        <v>38</v>
      </c>
      <c r="K278" s="5"/>
      <c r="L278" s="5"/>
      <c r="M278" s="5"/>
      <c r="P278" s="2">
        <f t="shared" si="42"/>
        <v>0</v>
      </c>
    </row>
    <row r="279" spans="1:16">
      <c r="A279" s="5">
        <v>10</v>
      </c>
      <c r="B279" s="5">
        <v>20</v>
      </c>
      <c r="C279" s="5">
        <v>1</v>
      </c>
      <c r="D279" s="7">
        <v>901</v>
      </c>
      <c r="E279" s="5">
        <v>135.46</v>
      </c>
      <c r="F279" s="5">
        <f t="shared" si="47"/>
        <v>3587</v>
      </c>
      <c r="G279" s="8">
        <f t="shared" si="43"/>
        <v>485895.02</v>
      </c>
      <c r="H279" s="8">
        <f t="shared" si="44"/>
        <v>481036.0698</v>
      </c>
      <c r="I279" s="8">
        <f t="shared" si="45"/>
        <v>101036.0698</v>
      </c>
      <c r="J279" s="5">
        <f t="shared" si="46"/>
        <v>38</v>
      </c>
      <c r="K279" s="5"/>
      <c r="L279" s="5"/>
      <c r="M279" s="5"/>
      <c r="P279" s="2">
        <f t="shared" si="42"/>
        <v>0</v>
      </c>
    </row>
    <row r="280" spans="1:16">
      <c r="A280" s="5">
        <v>11</v>
      </c>
      <c r="B280" s="5">
        <v>20</v>
      </c>
      <c r="C280" s="5">
        <v>1</v>
      </c>
      <c r="D280" s="7">
        <v>1001</v>
      </c>
      <c r="E280" s="5">
        <v>135.46</v>
      </c>
      <c r="F280" s="5">
        <f t="shared" si="47"/>
        <v>3602</v>
      </c>
      <c r="G280" s="8">
        <f t="shared" si="43"/>
        <v>487926.92000000004</v>
      </c>
      <c r="H280" s="8">
        <f t="shared" si="44"/>
        <v>483047.65080000006</v>
      </c>
      <c r="I280" s="8">
        <f t="shared" si="45"/>
        <v>103047.65080000006</v>
      </c>
      <c r="J280" s="5">
        <f t="shared" si="46"/>
        <v>38</v>
      </c>
      <c r="K280" s="5"/>
      <c r="L280" s="5"/>
      <c r="M280" s="5"/>
      <c r="P280" s="2">
        <f t="shared" si="42"/>
        <v>0</v>
      </c>
    </row>
    <row r="281" spans="1:16">
      <c r="A281" s="5">
        <v>12</v>
      </c>
      <c r="B281" s="5">
        <v>20</v>
      </c>
      <c r="C281" s="5">
        <v>1</v>
      </c>
      <c r="D281" s="7">
        <v>1101</v>
      </c>
      <c r="E281" s="5">
        <v>135.46</v>
      </c>
      <c r="F281" s="5">
        <f t="shared" si="47"/>
        <v>3617</v>
      </c>
      <c r="G281" s="8">
        <f t="shared" si="43"/>
        <v>489958.82</v>
      </c>
      <c r="H281" s="8">
        <f t="shared" si="44"/>
        <v>485059.23180000001</v>
      </c>
      <c r="I281" s="8">
        <f t="shared" si="45"/>
        <v>105059.23180000001</v>
      </c>
      <c r="J281" s="5">
        <f t="shared" si="46"/>
        <v>38</v>
      </c>
      <c r="K281" s="5"/>
      <c r="L281" s="5"/>
      <c r="M281" s="5"/>
      <c r="P281" s="2">
        <f t="shared" si="42"/>
        <v>0</v>
      </c>
    </row>
    <row r="282" spans="1:16">
      <c r="A282" s="5">
        <v>13</v>
      </c>
      <c r="B282" s="5">
        <v>20</v>
      </c>
      <c r="C282" s="5">
        <v>1</v>
      </c>
      <c r="D282" s="5">
        <v>1201</v>
      </c>
      <c r="E282" s="5">
        <v>135.46</v>
      </c>
      <c r="F282" s="5">
        <f t="shared" si="47"/>
        <v>3632</v>
      </c>
      <c r="G282" s="8">
        <f t="shared" si="43"/>
        <v>491990.72000000003</v>
      </c>
      <c r="H282" s="8">
        <f t="shared" si="44"/>
        <v>487070.81280000001</v>
      </c>
      <c r="I282" s="8">
        <f t="shared" si="45"/>
        <v>107070.81280000001</v>
      </c>
      <c r="J282" s="5">
        <f t="shared" si="46"/>
        <v>38</v>
      </c>
      <c r="K282" s="5"/>
      <c r="L282" s="5"/>
      <c r="M282" s="5"/>
      <c r="P282" s="2">
        <f t="shared" si="42"/>
        <v>0</v>
      </c>
    </row>
    <row r="283" spans="1:16">
      <c r="A283" s="5">
        <v>14</v>
      </c>
      <c r="B283" s="5">
        <v>20</v>
      </c>
      <c r="C283" s="5">
        <v>1</v>
      </c>
      <c r="D283" s="5">
        <v>1301</v>
      </c>
      <c r="E283" s="5">
        <v>135.46</v>
      </c>
      <c r="F283" s="5">
        <f t="shared" si="47"/>
        <v>3647</v>
      </c>
      <c r="G283" s="8">
        <f t="shared" si="43"/>
        <v>494022.62000000005</v>
      </c>
      <c r="H283" s="8">
        <f t="shared" si="44"/>
        <v>489082.39380000002</v>
      </c>
      <c r="I283" s="8">
        <f t="shared" si="45"/>
        <v>99082.39380000002</v>
      </c>
      <c r="J283" s="5">
        <f t="shared" si="46"/>
        <v>39</v>
      </c>
      <c r="K283" s="5"/>
      <c r="L283" s="5"/>
      <c r="M283" s="5"/>
      <c r="P283" s="2">
        <f t="shared" si="42"/>
        <v>0</v>
      </c>
    </row>
    <row r="284" spans="1:16">
      <c r="A284" s="5">
        <v>15</v>
      </c>
      <c r="B284" s="5">
        <v>20</v>
      </c>
      <c r="C284" s="5">
        <v>1</v>
      </c>
      <c r="D284" s="5">
        <v>1401</v>
      </c>
      <c r="E284" s="5">
        <v>135.46</v>
      </c>
      <c r="F284" s="5">
        <f t="shared" si="47"/>
        <v>3662</v>
      </c>
      <c r="G284" s="8">
        <f t="shared" si="43"/>
        <v>496054.52</v>
      </c>
      <c r="H284" s="8">
        <f t="shared" si="44"/>
        <v>491093.97480000003</v>
      </c>
      <c r="I284" s="8">
        <f t="shared" si="45"/>
        <v>101093.97480000003</v>
      </c>
      <c r="J284" s="5">
        <f t="shared" si="46"/>
        <v>39</v>
      </c>
      <c r="K284" s="5"/>
      <c r="L284" s="5"/>
      <c r="M284" s="5"/>
      <c r="P284" s="2">
        <f t="shared" si="42"/>
        <v>0</v>
      </c>
    </row>
    <row r="285" spans="1:16">
      <c r="P285" s="2">
        <f t="shared" si="42"/>
        <v>0</v>
      </c>
    </row>
    <row r="286" spans="1:16" ht="19.5">
      <c r="A286" s="19" t="s">
        <v>29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P286" s="2">
        <f t="shared" si="42"/>
        <v>0</v>
      </c>
    </row>
    <row r="287" spans="1:16" ht="29.25">
      <c r="A287" s="3" t="s">
        <v>10</v>
      </c>
      <c r="B287" s="4" t="s">
        <v>11</v>
      </c>
      <c r="C287" s="4" t="s">
        <v>12</v>
      </c>
      <c r="D287" s="4" t="s">
        <v>13</v>
      </c>
      <c r="E287" s="3" t="s">
        <v>14</v>
      </c>
      <c r="F287" s="3" t="s">
        <v>15</v>
      </c>
      <c r="G287" s="3" t="s">
        <v>16</v>
      </c>
      <c r="H287" s="3" t="s">
        <v>17</v>
      </c>
      <c r="I287" s="3" t="s">
        <v>18</v>
      </c>
      <c r="J287" s="3" t="s">
        <v>19</v>
      </c>
      <c r="K287" s="3" t="s">
        <v>20</v>
      </c>
      <c r="L287" s="3" t="s">
        <v>21</v>
      </c>
      <c r="M287" s="3" t="s">
        <v>22</v>
      </c>
      <c r="P287" s="2" t="e">
        <f t="shared" si="42"/>
        <v>#VALUE!</v>
      </c>
    </row>
    <row r="288" spans="1:16">
      <c r="A288" s="5">
        <v>1</v>
      </c>
      <c r="B288" s="5">
        <v>24</v>
      </c>
      <c r="C288" s="5">
        <v>1</v>
      </c>
      <c r="D288" s="7">
        <v>1502</v>
      </c>
      <c r="E288" s="5">
        <v>163.06</v>
      </c>
      <c r="F288" s="5">
        <f>单价表!E17</f>
        <v>3677</v>
      </c>
      <c r="G288" s="8">
        <f t="shared" ref="G288:G297" si="48">E288*F288</f>
        <v>599571.62</v>
      </c>
      <c r="H288" s="8">
        <f t="shared" ref="H288:H297" si="49">G288*0.99</f>
        <v>593575.90379999997</v>
      </c>
      <c r="I288" s="8">
        <f t="shared" ref="I288:I297" si="50">H288-J288*10000</f>
        <v>123575.90379999997</v>
      </c>
      <c r="J288" s="5">
        <f t="shared" ref="J288:J297" si="51">INT(H288*0.8/10000)</f>
        <v>47</v>
      </c>
      <c r="K288" s="5"/>
      <c r="L288" s="5"/>
      <c r="M288" s="5"/>
      <c r="P288" s="2">
        <f t="shared" si="42"/>
        <v>0</v>
      </c>
    </row>
    <row r="289" spans="1:16">
      <c r="A289" s="5">
        <v>2</v>
      </c>
      <c r="B289" s="5">
        <v>24</v>
      </c>
      <c r="C289" s="5">
        <v>1</v>
      </c>
      <c r="D289" s="7">
        <v>1602</v>
      </c>
      <c r="E289" s="5">
        <v>163.06</v>
      </c>
      <c r="F289" s="5">
        <f>F288+15</f>
        <v>3692</v>
      </c>
      <c r="G289" s="8">
        <f t="shared" si="48"/>
        <v>602017.52</v>
      </c>
      <c r="H289" s="8">
        <f t="shared" si="49"/>
        <v>595997.34479999996</v>
      </c>
      <c r="I289" s="8">
        <f t="shared" si="50"/>
        <v>125997.34479999996</v>
      </c>
      <c r="J289" s="5">
        <f t="shared" si="51"/>
        <v>47</v>
      </c>
      <c r="K289" s="5"/>
      <c r="L289" s="5"/>
      <c r="M289" s="5"/>
      <c r="P289" s="2">
        <f t="shared" si="42"/>
        <v>0</v>
      </c>
    </row>
    <row r="290" spans="1:16">
      <c r="A290" s="5">
        <v>3</v>
      </c>
      <c r="B290" s="5">
        <v>24</v>
      </c>
      <c r="C290" s="5">
        <v>1</v>
      </c>
      <c r="D290" s="7">
        <v>1702</v>
      </c>
      <c r="E290" s="5">
        <v>163.06</v>
      </c>
      <c r="F290" s="5">
        <f>F289+15</f>
        <v>3707</v>
      </c>
      <c r="G290" s="8">
        <f t="shared" si="48"/>
        <v>604463.42000000004</v>
      </c>
      <c r="H290" s="8">
        <f t="shared" si="49"/>
        <v>598418.78580000007</v>
      </c>
      <c r="I290" s="8">
        <f t="shared" si="50"/>
        <v>128418.78580000007</v>
      </c>
      <c r="J290" s="5">
        <f t="shared" si="51"/>
        <v>47</v>
      </c>
      <c r="K290" s="5"/>
      <c r="L290" s="5"/>
      <c r="M290" s="5"/>
      <c r="P290" s="2">
        <f t="shared" si="42"/>
        <v>0</v>
      </c>
    </row>
    <row r="291" spans="1:16">
      <c r="A291" s="5">
        <v>4</v>
      </c>
      <c r="B291" s="5">
        <v>24</v>
      </c>
      <c r="C291" s="5">
        <v>1</v>
      </c>
      <c r="D291" s="7">
        <v>1802</v>
      </c>
      <c r="E291" s="5">
        <v>163.06</v>
      </c>
      <c r="F291" s="5">
        <f>单价表!E3</f>
        <v>3467</v>
      </c>
      <c r="G291" s="8">
        <f t="shared" si="48"/>
        <v>565329.02</v>
      </c>
      <c r="H291" s="8">
        <f t="shared" si="49"/>
        <v>559675.72979999997</v>
      </c>
      <c r="I291" s="8">
        <f t="shared" si="50"/>
        <v>119675.72979999997</v>
      </c>
      <c r="J291" s="5">
        <f t="shared" si="51"/>
        <v>44</v>
      </c>
      <c r="K291" s="5"/>
      <c r="L291" s="5"/>
      <c r="M291" s="5"/>
      <c r="P291" s="2">
        <f t="shared" si="42"/>
        <v>0</v>
      </c>
    </row>
    <row r="292" spans="1:16">
      <c r="A292" s="5">
        <v>5</v>
      </c>
      <c r="B292" s="5">
        <v>24</v>
      </c>
      <c r="C292" s="5">
        <v>2</v>
      </c>
      <c r="D292" s="7">
        <v>101</v>
      </c>
      <c r="E292" s="5">
        <v>163.06</v>
      </c>
      <c r="F292" s="5">
        <f>单价表!E3</f>
        <v>3467</v>
      </c>
      <c r="G292" s="8">
        <f t="shared" si="48"/>
        <v>565329.02</v>
      </c>
      <c r="H292" s="8">
        <f t="shared" si="49"/>
        <v>559675.72979999997</v>
      </c>
      <c r="I292" s="8">
        <f t="shared" si="50"/>
        <v>119675.72979999997</v>
      </c>
      <c r="J292" s="5">
        <f t="shared" si="51"/>
        <v>44</v>
      </c>
      <c r="K292" s="5"/>
      <c r="L292" s="5"/>
      <c r="M292" s="5"/>
      <c r="P292" s="2">
        <f t="shared" si="42"/>
        <v>0</v>
      </c>
    </row>
    <row r="293" spans="1:16">
      <c r="A293" s="5">
        <v>6</v>
      </c>
      <c r="B293" s="5">
        <v>24</v>
      </c>
      <c r="C293" s="5">
        <v>2</v>
      </c>
      <c r="D293" s="7">
        <v>201</v>
      </c>
      <c r="E293" s="5">
        <v>163.06</v>
      </c>
      <c r="F293" s="5">
        <f>F292+15</f>
        <v>3482</v>
      </c>
      <c r="G293" s="8">
        <f t="shared" si="48"/>
        <v>567774.92000000004</v>
      </c>
      <c r="H293" s="8">
        <f t="shared" si="49"/>
        <v>562097.17080000008</v>
      </c>
      <c r="I293" s="8">
        <f t="shared" si="50"/>
        <v>122097.17080000008</v>
      </c>
      <c r="J293" s="5">
        <f t="shared" si="51"/>
        <v>44</v>
      </c>
      <c r="K293" s="5"/>
      <c r="L293" s="5"/>
      <c r="M293" s="5"/>
      <c r="P293" s="2">
        <f t="shared" si="42"/>
        <v>0</v>
      </c>
    </row>
    <row r="294" spans="1:16">
      <c r="A294" s="5">
        <v>7</v>
      </c>
      <c r="B294" s="5">
        <v>24</v>
      </c>
      <c r="C294" s="5">
        <v>2</v>
      </c>
      <c r="D294" s="7">
        <v>301</v>
      </c>
      <c r="E294" s="5">
        <v>163.06</v>
      </c>
      <c r="F294" s="5">
        <f t="shared" ref="F294:F308" si="52">F293+15</f>
        <v>3497</v>
      </c>
      <c r="G294" s="8">
        <f t="shared" si="48"/>
        <v>570220.82000000007</v>
      </c>
      <c r="H294" s="8">
        <f t="shared" si="49"/>
        <v>564518.61180000007</v>
      </c>
      <c r="I294" s="8">
        <f t="shared" si="50"/>
        <v>114518.61180000007</v>
      </c>
      <c r="J294" s="5">
        <f t="shared" si="51"/>
        <v>45</v>
      </c>
      <c r="K294" s="5"/>
      <c r="L294" s="5"/>
      <c r="M294" s="5"/>
      <c r="P294" s="2">
        <f t="shared" si="42"/>
        <v>0</v>
      </c>
    </row>
    <row r="295" spans="1:16">
      <c r="A295" s="5">
        <v>8</v>
      </c>
      <c r="B295" s="5">
        <v>24</v>
      </c>
      <c r="C295" s="5">
        <v>2</v>
      </c>
      <c r="D295" s="7">
        <v>401</v>
      </c>
      <c r="E295" s="5">
        <v>163.06</v>
      </c>
      <c r="F295" s="5">
        <f t="shared" si="52"/>
        <v>3512</v>
      </c>
      <c r="G295" s="8">
        <f t="shared" si="48"/>
        <v>572666.72</v>
      </c>
      <c r="H295" s="8">
        <f t="shared" si="49"/>
        <v>566940.05279999995</v>
      </c>
      <c r="I295" s="8">
        <f t="shared" si="50"/>
        <v>116940.05279999995</v>
      </c>
      <c r="J295" s="5">
        <f t="shared" si="51"/>
        <v>45</v>
      </c>
      <c r="K295" s="5"/>
      <c r="L295" s="5"/>
      <c r="M295" s="5"/>
      <c r="P295" s="2">
        <f t="shared" si="42"/>
        <v>0</v>
      </c>
    </row>
    <row r="296" spans="1:16">
      <c r="A296" s="5">
        <v>9</v>
      </c>
      <c r="B296" s="5">
        <v>24</v>
      </c>
      <c r="C296" s="5">
        <v>2</v>
      </c>
      <c r="D296" s="7">
        <v>501</v>
      </c>
      <c r="E296" s="5">
        <v>163.06</v>
      </c>
      <c r="F296" s="5">
        <f t="shared" si="52"/>
        <v>3527</v>
      </c>
      <c r="G296" s="8">
        <f t="shared" si="48"/>
        <v>575112.62</v>
      </c>
      <c r="H296" s="8">
        <f t="shared" si="49"/>
        <v>569361.49379999994</v>
      </c>
      <c r="I296" s="8">
        <f t="shared" si="50"/>
        <v>119361.49379999994</v>
      </c>
      <c r="J296" s="5">
        <f t="shared" si="51"/>
        <v>45</v>
      </c>
      <c r="K296" s="5"/>
      <c r="L296" s="5"/>
      <c r="M296" s="5"/>
      <c r="P296" s="2">
        <f t="shared" si="42"/>
        <v>0</v>
      </c>
    </row>
    <row r="297" spans="1:16">
      <c r="A297" s="5">
        <v>10</v>
      </c>
      <c r="B297" s="5">
        <v>24</v>
      </c>
      <c r="C297" s="5">
        <v>2</v>
      </c>
      <c r="D297" s="7">
        <v>601</v>
      </c>
      <c r="E297" s="5">
        <v>163.06</v>
      </c>
      <c r="F297" s="5">
        <f t="shared" si="52"/>
        <v>3542</v>
      </c>
      <c r="G297" s="8">
        <f t="shared" si="48"/>
        <v>577558.52</v>
      </c>
      <c r="H297" s="8">
        <f t="shared" si="49"/>
        <v>571782.93480000005</v>
      </c>
      <c r="I297" s="8">
        <f t="shared" si="50"/>
        <v>121782.93480000005</v>
      </c>
      <c r="J297" s="5">
        <f t="shared" si="51"/>
        <v>45</v>
      </c>
      <c r="K297" s="5"/>
      <c r="L297" s="5"/>
      <c r="M297" s="5"/>
      <c r="P297" s="2">
        <f t="shared" si="42"/>
        <v>0</v>
      </c>
    </row>
    <row r="298" spans="1:16">
      <c r="A298" s="5">
        <v>11</v>
      </c>
      <c r="B298" s="5">
        <v>24</v>
      </c>
      <c r="C298" s="5">
        <v>2</v>
      </c>
      <c r="D298" s="7">
        <v>701</v>
      </c>
      <c r="E298" s="5">
        <v>163.06</v>
      </c>
      <c r="F298" s="5">
        <f t="shared" si="52"/>
        <v>3557</v>
      </c>
      <c r="G298" s="8">
        <f t="shared" ref="G298:G309" si="53">E298*F298</f>
        <v>580004.42000000004</v>
      </c>
      <c r="H298" s="8">
        <f t="shared" ref="H298:H309" si="54">G298*0.99</f>
        <v>574204.37580000004</v>
      </c>
      <c r="I298" s="8">
        <f t="shared" ref="I298:I309" si="55">H298-J298*10000</f>
        <v>124204.37580000004</v>
      </c>
      <c r="J298" s="5">
        <f t="shared" ref="J298:J309" si="56">INT(H298*0.8/10000)</f>
        <v>45</v>
      </c>
      <c r="K298" s="5"/>
      <c r="L298" s="5"/>
      <c r="M298" s="5"/>
      <c r="P298" s="2">
        <f t="shared" si="42"/>
        <v>0</v>
      </c>
    </row>
    <row r="299" spans="1:16">
      <c r="A299" s="5">
        <v>12</v>
      </c>
      <c r="B299" s="5">
        <v>24</v>
      </c>
      <c r="C299" s="5">
        <v>2</v>
      </c>
      <c r="D299" s="7">
        <v>801</v>
      </c>
      <c r="E299" s="5">
        <v>163.06</v>
      </c>
      <c r="F299" s="5">
        <f t="shared" si="52"/>
        <v>3572</v>
      </c>
      <c r="G299" s="8">
        <f t="shared" si="53"/>
        <v>582450.32000000007</v>
      </c>
      <c r="H299" s="8">
        <f t="shared" si="54"/>
        <v>576625.81680000003</v>
      </c>
      <c r="I299" s="8">
        <f t="shared" si="55"/>
        <v>116625.81680000003</v>
      </c>
      <c r="J299" s="5">
        <f t="shared" si="56"/>
        <v>46</v>
      </c>
      <c r="K299" s="5"/>
      <c r="L299" s="5"/>
      <c r="M299" s="5"/>
      <c r="P299" s="2">
        <f t="shared" si="42"/>
        <v>0</v>
      </c>
    </row>
    <row r="300" spans="1:16">
      <c r="A300" s="5">
        <v>13</v>
      </c>
      <c r="B300" s="5">
        <v>24</v>
      </c>
      <c r="C300" s="5">
        <v>2</v>
      </c>
      <c r="D300" s="7">
        <v>901</v>
      </c>
      <c r="E300" s="5">
        <v>163.06</v>
      </c>
      <c r="F300" s="5">
        <f t="shared" si="52"/>
        <v>3587</v>
      </c>
      <c r="G300" s="8">
        <f t="shared" si="53"/>
        <v>584896.22</v>
      </c>
      <c r="H300" s="8">
        <f t="shared" si="54"/>
        <v>579047.25780000002</v>
      </c>
      <c r="I300" s="8">
        <f t="shared" si="55"/>
        <v>119047.25780000002</v>
      </c>
      <c r="J300" s="5">
        <f t="shared" si="56"/>
        <v>46</v>
      </c>
      <c r="K300" s="5"/>
      <c r="L300" s="5"/>
      <c r="M300" s="5"/>
      <c r="P300" s="2">
        <f t="shared" si="42"/>
        <v>0</v>
      </c>
    </row>
    <row r="301" spans="1:16">
      <c r="A301" s="5">
        <v>14</v>
      </c>
      <c r="B301" s="5">
        <v>24</v>
      </c>
      <c r="C301" s="5">
        <v>2</v>
      </c>
      <c r="D301" s="7">
        <v>1001</v>
      </c>
      <c r="E301" s="5">
        <v>163.06</v>
      </c>
      <c r="F301" s="5">
        <f t="shared" si="52"/>
        <v>3602</v>
      </c>
      <c r="G301" s="8">
        <f t="shared" si="53"/>
        <v>587342.12</v>
      </c>
      <c r="H301" s="8">
        <f t="shared" si="54"/>
        <v>581468.69880000001</v>
      </c>
      <c r="I301" s="8">
        <f t="shared" si="55"/>
        <v>121468.69880000001</v>
      </c>
      <c r="J301" s="5">
        <f t="shared" si="56"/>
        <v>46</v>
      </c>
      <c r="K301" s="5"/>
      <c r="L301" s="5"/>
      <c r="M301" s="5"/>
      <c r="P301" s="2">
        <f t="shared" si="42"/>
        <v>0</v>
      </c>
    </row>
    <row r="302" spans="1:16">
      <c r="A302" s="5">
        <v>15</v>
      </c>
      <c r="B302" s="5">
        <v>24</v>
      </c>
      <c r="C302" s="5">
        <v>2</v>
      </c>
      <c r="D302" s="7">
        <v>1101</v>
      </c>
      <c r="E302" s="5">
        <v>163.06</v>
      </c>
      <c r="F302" s="5">
        <f t="shared" si="52"/>
        <v>3617</v>
      </c>
      <c r="G302" s="8">
        <f t="shared" si="53"/>
        <v>589788.02</v>
      </c>
      <c r="H302" s="8">
        <f t="shared" si="54"/>
        <v>583890.1398</v>
      </c>
      <c r="I302" s="8">
        <f t="shared" si="55"/>
        <v>123890.1398</v>
      </c>
      <c r="J302" s="5">
        <f t="shared" si="56"/>
        <v>46</v>
      </c>
      <c r="K302" s="5"/>
      <c r="L302" s="5"/>
      <c r="M302" s="5"/>
      <c r="P302" s="2">
        <f t="shared" si="42"/>
        <v>0</v>
      </c>
    </row>
    <row r="303" spans="1:16">
      <c r="A303" s="5">
        <v>16</v>
      </c>
      <c r="B303" s="5">
        <v>24</v>
      </c>
      <c r="C303" s="5">
        <v>2</v>
      </c>
      <c r="D303" s="7">
        <v>1201</v>
      </c>
      <c r="E303" s="5">
        <v>163.06</v>
      </c>
      <c r="F303" s="5">
        <f t="shared" si="52"/>
        <v>3632</v>
      </c>
      <c r="G303" s="8">
        <f t="shared" si="53"/>
        <v>592233.92000000004</v>
      </c>
      <c r="H303" s="8">
        <f t="shared" si="54"/>
        <v>586311.5808</v>
      </c>
      <c r="I303" s="8">
        <f t="shared" si="55"/>
        <v>126311.5808</v>
      </c>
      <c r="J303" s="5">
        <f t="shared" si="56"/>
        <v>46</v>
      </c>
      <c r="K303" s="5"/>
      <c r="L303" s="5"/>
      <c r="M303" s="5"/>
      <c r="P303" s="2">
        <f t="shared" si="42"/>
        <v>0</v>
      </c>
    </row>
    <row r="304" spans="1:16">
      <c r="A304" s="5">
        <v>17</v>
      </c>
      <c r="B304" s="5">
        <v>24</v>
      </c>
      <c r="C304" s="5">
        <v>2</v>
      </c>
      <c r="D304" s="7">
        <v>1301</v>
      </c>
      <c r="E304" s="5">
        <v>163.06</v>
      </c>
      <c r="F304" s="5">
        <f t="shared" si="52"/>
        <v>3647</v>
      </c>
      <c r="G304" s="8">
        <f t="shared" si="53"/>
        <v>594679.82000000007</v>
      </c>
      <c r="H304" s="8">
        <f t="shared" si="54"/>
        <v>588733.0218000001</v>
      </c>
      <c r="I304" s="8">
        <f t="shared" si="55"/>
        <v>118733.0218000001</v>
      </c>
      <c r="J304" s="5">
        <f t="shared" si="56"/>
        <v>47</v>
      </c>
      <c r="K304" s="5"/>
      <c r="L304" s="5"/>
      <c r="M304" s="5"/>
      <c r="P304" s="2">
        <f t="shared" si="42"/>
        <v>0</v>
      </c>
    </row>
    <row r="305" spans="1:16">
      <c r="A305" s="5">
        <v>18</v>
      </c>
      <c r="B305" s="5">
        <v>24</v>
      </c>
      <c r="C305" s="5">
        <v>2</v>
      </c>
      <c r="D305" s="7">
        <v>1401</v>
      </c>
      <c r="E305" s="5">
        <v>163.06</v>
      </c>
      <c r="F305" s="5">
        <f t="shared" si="52"/>
        <v>3662</v>
      </c>
      <c r="G305" s="8">
        <f t="shared" si="53"/>
        <v>597125.72</v>
      </c>
      <c r="H305" s="8">
        <f t="shared" si="54"/>
        <v>591154.46279999998</v>
      </c>
      <c r="I305" s="8">
        <f t="shared" si="55"/>
        <v>121154.46279999998</v>
      </c>
      <c r="J305" s="5">
        <f t="shared" si="56"/>
        <v>47</v>
      </c>
      <c r="K305" s="5"/>
      <c r="L305" s="5"/>
      <c r="M305" s="5"/>
      <c r="P305" s="2">
        <f t="shared" si="42"/>
        <v>0</v>
      </c>
    </row>
    <row r="306" spans="1:16">
      <c r="A306" s="5">
        <v>19</v>
      </c>
      <c r="B306" s="5">
        <v>24</v>
      </c>
      <c r="C306" s="5">
        <v>2</v>
      </c>
      <c r="D306" s="7">
        <v>1501</v>
      </c>
      <c r="E306" s="5">
        <v>163.06</v>
      </c>
      <c r="F306" s="5">
        <f t="shared" si="52"/>
        <v>3677</v>
      </c>
      <c r="G306" s="8">
        <f t="shared" si="53"/>
        <v>599571.62</v>
      </c>
      <c r="H306" s="8">
        <f t="shared" si="54"/>
        <v>593575.90379999997</v>
      </c>
      <c r="I306" s="8">
        <f t="shared" si="55"/>
        <v>123575.90379999997</v>
      </c>
      <c r="J306" s="5">
        <f t="shared" si="56"/>
        <v>47</v>
      </c>
      <c r="K306" s="5"/>
      <c r="L306" s="5"/>
      <c r="M306" s="5"/>
      <c r="P306" s="2">
        <f t="shared" si="42"/>
        <v>0</v>
      </c>
    </row>
    <row r="307" spans="1:16">
      <c r="A307" s="5">
        <v>20</v>
      </c>
      <c r="B307" s="5">
        <v>24</v>
      </c>
      <c r="C307" s="5">
        <v>2</v>
      </c>
      <c r="D307" s="7">
        <v>1601</v>
      </c>
      <c r="E307" s="5">
        <v>163.06</v>
      </c>
      <c r="F307" s="5">
        <f t="shared" si="52"/>
        <v>3692</v>
      </c>
      <c r="G307" s="8">
        <f t="shared" si="53"/>
        <v>602017.52</v>
      </c>
      <c r="H307" s="8">
        <f t="shared" si="54"/>
        <v>595997.34479999996</v>
      </c>
      <c r="I307" s="8">
        <f t="shared" si="55"/>
        <v>125997.34479999996</v>
      </c>
      <c r="J307" s="5">
        <f t="shared" si="56"/>
        <v>47</v>
      </c>
      <c r="K307" s="5"/>
      <c r="L307" s="5"/>
      <c r="M307" s="5"/>
      <c r="P307" s="2">
        <f t="shared" si="42"/>
        <v>0</v>
      </c>
    </row>
    <row r="308" spans="1:16">
      <c r="A308" s="5">
        <v>21</v>
      </c>
      <c r="B308" s="5">
        <v>24</v>
      </c>
      <c r="C308" s="5">
        <v>2</v>
      </c>
      <c r="D308" s="7">
        <v>1701</v>
      </c>
      <c r="E308" s="5">
        <v>163.06</v>
      </c>
      <c r="F308" s="5">
        <f t="shared" si="52"/>
        <v>3707</v>
      </c>
      <c r="G308" s="8">
        <f t="shared" si="53"/>
        <v>604463.42000000004</v>
      </c>
      <c r="H308" s="8">
        <f t="shared" si="54"/>
        <v>598418.78580000007</v>
      </c>
      <c r="I308" s="8">
        <f t="shared" si="55"/>
        <v>128418.78580000007</v>
      </c>
      <c r="J308" s="5">
        <f t="shared" si="56"/>
        <v>47</v>
      </c>
      <c r="K308" s="5"/>
      <c r="L308" s="5"/>
      <c r="M308" s="5"/>
      <c r="P308" s="2">
        <f t="shared" si="42"/>
        <v>0</v>
      </c>
    </row>
    <row r="309" spans="1:16">
      <c r="A309" s="5">
        <v>22</v>
      </c>
      <c r="B309" s="5">
        <v>24</v>
      </c>
      <c r="C309" s="5">
        <v>2</v>
      </c>
      <c r="D309" s="7">
        <v>1801</v>
      </c>
      <c r="E309" s="5">
        <v>163.06</v>
      </c>
      <c r="F309" s="5">
        <f>F292</f>
        <v>3467</v>
      </c>
      <c r="G309" s="8">
        <f t="shared" si="53"/>
        <v>565329.02</v>
      </c>
      <c r="H309" s="8">
        <f t="shared" si="54"/>
        <v>559675.72979999997</v>
      </c>
      <c r="I309" s="8">
        <f t="shared" si="55"/>
        <v>119675.72979999997</v>
      </c>
      <c r="J309" s="5">
        <f t="shared" si="56"/>
        <v>44</v>
      </c>
      <c r="K309" s="5"/>
      <c r="L309" s="5"/>
      <c r="M309" s="5"/>
      <c r="P309" s="2">
        <f t="shared" si="42"/>
        <v>0</v>
      </c>
    </row>
  </sheetData>
  <mergeCells count="7">
    <mergeCell ref="A268:M268"/>
    <mergeCell ref="A286:M286"/>
    <mergeCell ref="A1:M1"/>
    <mergeCell ref="A54:M54"/>
    <mergeCell ref="A125:M125"/>
    <mergeCell ref="A143:M143"/>
    <mergeCell ref="A218:M218"/>
  </mergeCells>
  <phoneticPr fontId="7" type="noConversion"/>
  <printOptions horizontalCentered="1"/>
  <pageMargins left="0.196527777777778" right="0.196527777777778" top="0.59027777777777801" bottom="0.74791666666666701" header="0.51180555555555596" footer="0.5118055555555559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单价表</vt:lpstr>
      <vt:lpstr>工业学院</vt:lpstr>
      <vt:lpstr>工业学院!Print_Area</vt:lpstr>
      <vt:lpstr>工业学院!Print_Titles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</dc:creator>
  <cp:lastModifiedBy>pc</cp:lastModifiedBy>
  <cp:lastPrinted>2017-09-18T02:52:00Z</cp:lastPrinted>
  <dcterms:created xsi:type="dcterms:W3CDTF">2015-06-26T04:07:00Z</dcterms:created>
  <dcterms:modified xsi:type="dcterms:W3CDTF">2017-09-28T07:30:11Z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